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<sst xmlns="http://schemas.openxmlformats.org/spreadsheetml/2006/main" count="109" uniqueCount="72">
  <si>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</si>
  <si>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</si>
  <si>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</si>
  <si>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</si>
  <si>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</si>
  <si>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</si>
  <si>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</si>
  <si>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</si>
  <si>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</si>
  <si>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</si>
  <si>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</si>
  <si>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</si>
  <si>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</si>
  <si>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</si>
  <si>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</si>
  <si>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</si>
  <si>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</si>
  <si>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</si>
  <si>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</si>
  <si>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</si>
  <si>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</si>
  <si>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</si>
  <si>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</si>
  <si>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</si>
  <si>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</si>
  <si>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</si>
  <si>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46000022T000000159761-现代职业教育质量提升计划项目</t>
  </si>
  <si>
    <t>陈人铭</t>
  </si>
  <si>
    <t>13036052158</t>
  </si>
  <si>
    <t>13F957DCEC1687E2E06308FD1AAC8AC7</t>
  </si>
  <si>
    <t>203-省教育厅</t>
  </si>
  <si>
    <t>203025-省民族技工学校</t>
  </si>
  <si>
    <t>是</t>
  </si>
  <si>
    <t>https://www.hnsmj.com/</t>
  </si>
  <si>
    <t>资金总额：</t>
  </si>
  <si>
    <t>0</t>
  </si>
  <si>
    <t xml:space="preserve">10.00 </t>
  </si>
  <si>
    <t>10.0</t>
  </si>
  <si>
    <t>其中：财政资金：</t>
  </si>
  <si>
    <t>单位资金：</t>
  </si>
  <si>
    <t>财政专户管理资金：</t>
  </si>
  <si>
    <t>1.学校教学综合楼建设项目：实现本年度内主体结构封顶，装饰装修及安装工程完成30%。  2.学校(老校区) 综合教学楼、学生宿舍楼、食堂楼等维修改造工程项目：实现本年度目标为完成总改造面积60%，所有楼栋外立面改造完成，其中男生宿舍楼，女生宿舍楼，教职工宿舍楼内部改造完成80%，其余楼栋内部改造完成20%。                                     3.政务信息化校园建设项目：加强我校的信息化基础设施建设，提升我校信息化实训条件和办公人员的信息化管理水平，进一步加强学校安全管理，推动我校的信息化建设迈向新的台阶。4.图书馆纸质图书采购项目：为促进学校的文化建设，积极创建文明校园，丰富师生的课余文化生活，落实中等学校达标工作。</t>
  </si>
  <si>
    <t>完成学校综合楼建设项目，学校（老校区）综合教学楼、学生宿舍楼、食堂等维修改造工程项目预算的支付，7万元劳务未完成支付，完成绩效目标99.38%.</t>
  </si>
  <si>
    <t/>
  </si>
  <si>
    <t>产出指标</t>
  </si>
  <si>
    <t>数量指标</t>
  </si>
  <si>
    <t>活页式教材数量</t>
  </si>
  <si>
    <t>＝</t>
  </si>
  <si>
    <t>30700</t>
  </si>
  <si>
    <t>册</t>
  </si>
  <si>
    <t>100.00%</t>
  </si>
  <si>
    <t>25.00</t>
  </si>
  <si>
    <t>25</t>
  </si>
  <si>
    <t>劳务费余款未付</t>
  </si>
  <si>
    <t>3</t>
  </si>
  <si>
    <t>建设(改造、修缮)工程数量</t>
  </si>
  <si>
    <t>1</t>
  </si>
  <si>
    <t>个</t>
  </si>
  <si>
    <t>效益指标</t>
  </si>
  <si>
    <t>经济效益指标</t>
  </si>
  <si>
    <t>超概算比例</t>
  </si>
  <si>
    <t>≤</t>
  </si>
  <si>
    <t>%</t>
  </si>
  <si>
    <t>20.00</t>
  </si>
  <si>
    <t>20</t>
  </si>
  <si>
    <t>5</t>
  </si>
  <si>
    <t>社会效益指标</t>
  </si>
  <si>
    <t>设备利用率</t>
  </si>
  <si>
    <t>98</t>
  </si>
  <si>
    <t>100.00</t>
  </si>
  <si>
    <t>99.94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</si>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</sst>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0</v>
      </c>
      <c r="D6" s="27">
        <v>11280000</v>
      </c>
      <c r="E6" s="27"/>
      <c r="F6" s="27">
        <f>F7+F8+F9</f>
        <v>11209935.050000001</v>
      </c>
      <c r="G6" s="27"/>
      <c r="H6" s="27"/>
      <c r="I6" s="27"/>
      <c r="J6" s="14" t="s">
        <v>36</v>
      </c>
      <c r="K6" s="11">
        <f>IF(OR(D6=0,D6="0"),0,ROUND(((F7+F8+F9)/D6)*100,2))</f>
        <v>99.38</v>
      </c>
      <c r="L6" s="15">
        <f>ROUND((K6*O6/100),2)</f>
        <v>9.94</v>
      </c>
      <c r="M6" s="12"/>
      <c r="N6" s="12"/>
      <c r="O6" s="16" t="s">
        <v>37</v>
      </c>
    </row>
    <row r="7" spans="1:26">
      <c r="A7" s="26" t="s">
        <v>38</v>
      </c>
      <c r="B7" s="26"/>
      <c r="C7" s="18">
        <v>0</v>
      </c>
      <c r="D7" s="27">
        <v>11280000</v>
      </c>
      <c r="E7" s="27"/>
      <c r="F7" s="27">
        <v>11209935.050000001</v>
      </c>
      <c r="G7" s="27"/>
      <c r="H7" s="27"/>
      <c r="I7" s="27"/>
      <c r="J7" s="11"/>
      <c r="K7" s="11">
        <f>IF(OR(D7=0,D7="0"),0,ROUND((F7/D7)*100,2))</f>
        <v>99.38</v>
      </c>
      <c r="L7" s="11"/>
      <c r="M7" s="12"/>
      <c r="N7" s="12"/>
    </row>
    <row r="8" spans="1:26">
      <c r="A8" s="26" t="s">
        <v>39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40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41</v>
      </c>
      <c r="B11" s="30"/>
      <c r="C11" s="30"/>
      <c r="D11" s="30"/>
      <c r="E11" s="31"/>
      <c r="F11" s="32" t="s">
        <v>42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44</v>
      </c>
      <c r="B13" s="10" t="s">
        <v>45</v>
      </c>
      <c r="C13" s="21" t="s">
        <v>46</v>
      </c>
      <c r="D13" s="21"/>
      <c r="E13" s="10" t="s">
        <v>47</v>
      </c>
      <c r="F13" s="11" t="s">
        <v>48</v>
      </c>
      <c r="G13" s="10" t="s">
        <v>49</v>
      </c>
      <c r="H13" s="9" t="s">
        <v>48</v>
      </c>
      <c r="I13" s="9" t="s">
        <v>50</v>
      </c>
      <c r="J13" s="11" t="s">
        <v>51</v>
      </c>
      <c r="K13" s="11" t="s">
        <v>52</v>
      </c>
      <c r="L13" s="22" t="s">
        <v>53</v>
      </c>
      <c r="M13" s="22"/>
      <c r="N13" s="22"/>
      <c r="O13" s="17" t="s">
        <v>43</v>
      </c>
      <c r="P13" s="17" t="s">
        <v>54</v>
      </c>
    </row>
    <row r="14" spans="1:26" ht="31.15" customHeight="1">
      <c r="A14" s="10" t="s">
        <v>44</v>
      </c>
      <c r="B14" s="10" t="s">
        <v>45</v>
      </c>
      <c r="C14" s="21" t="s">
        <v>55</v>
      </c>
      <c r="D14" s="21"/>
      <c r="E14" s="10" t="s">
        <v>47</v>
      </c>
      <c r="F14" s="11" t="s">
        <v>56</v>
      </c>
      <c r="G14" s="10" t="s">
        <v>57</v>
      </c>
      <c r="H14" s="9" t="s">
        <v>56</v>
      </c>
      <c r="I14" s="9" t="s">
        <v>50</v>
      </c>
      <c r="J14" s="11" t="s">
        <v>51</v>
      </c>
      <c r="K14" s="11" t="s">
        <v>52</v>
      </c>
      <c r="L14" s="22" t="s">
        <v>53</v>
      </c>
      <c r="M14" s="22"/>
      <c r="N14" s="22"/>
      <c r="O14" s="17" t="s">
        <v>43</v>
      </c>
      <c r="P14" s="17" t="s">
        <v>54</v>
      </c>
    </row>
    <row r="15" spans="1:26" ht="31.15" customHeight="1">
      <c r="A15" s="10" t="s">
        <v>58</v>
      </c>
      <c r="B15" s="10" t="s">
        <v>59</v>
      </c>
      <c r="C15" s="21" t="s">
        <v>60</v>
      </c>
      <c r="D15" s="21"/>
      <c r="E15" s="10" t="s">
        <v>61</v>
      </c>
      <c r="F15" s="11" t="s">
        <v>35</v>
      </c>
      <c r="G15" s="10" t="s">
        <v>62</v>
      </c>
      <c r="H15" s="9" t="s">
        <v>35</v>
      </c>
      <c r="I15" s="9" t="s">
        <v>50</v>
      </c>
      <c r="J15" s="11" t="s">
        <v>63</v>
      </c>
      <c r="K15" s="11" t="s">
        <v>64</v>
      </c>
      <c r="L15" s="22" t="s">
        <v>53</v>
      </c>
      <c r="M15" s="22"/>
      <c r="N15" s="22"/>
      <c r="O15" s="17" t="s">
        <v>43</v>
      </c>
      <c r="P15" s="17" t="s">
        <v>65</v>
      </c>
    </row>
    <row r="16" spans="1:26" ht="31.15" customHeight="1">
      <c r="A16" s="10" t="s">
        <v>58</v>
      </c>
      <c r="B16" s="10" t="s">
        <v>66</v>
      </c>
      <c r="C16" s="21" t="s">
        <v>67</v>
      </c>
      <c r="D16" s="21"/>
      <c r="E16" s="10" t="s">
        <v>47</v>
      </c>
      <c r="F16" s="11" t="s">
        <v>68</v>
      </c>
      <c r="G16" s="10" t="s">
        <v>62</v>
      </c>
      <c r="H16" s="9" t="s">
        <v>68</v>
      </c>
      <c r="I16" s="9" t="s">
        <v>50</v>
      </c>
      <c r="J16" s="11" t="s">
        <v>63</v>
      </c>
      <c r="K16" s="11" t="s">
        <v>64</v>
      </c>
      <c r="L16" s="22" t="s">
        <v>53</v>
      </c>
      <c r="M16" s="22"/>
      <c r="N16" s="22"/>
      <c r="O16" s="17" t="s">
        <v>43</v>
      </c>
      <c r="P16" s="17" t="s">
        <v>54</v>
      </c>
    </row>
    <row r="17" spans="1:16" ht="31.15" customHeight="1">
      <c r="A17" s="21" t="s">
        <v>71</v>
      </c>
      <c r="B17" s="21" t="s">
        <v>43</v>
      </c>
      <c r="C17" s="21" t="s">
        <v>43</v>
      </c>
      <c r="D17" s="21"/>
      <c r="E17" s="21" t="s">
        <v>43</v>
      </c>
      <c r="F17" s="53" t="s">
        <v>43</v>
      </c>
      <c r="G17" s="21" t="s">
        <v>43</v>
      </c>
      <c r="H17" s="26" t="s">
        <v>43</v>
      </c>
      <c r="I17" s="26" t="s">
        <v>43</v>
      </c>
      <c r="J17" s="11" t="s">
        <v>69</v>
      </c>
      <c r="K17" s="11" t="s">
        <v>70</v>
      </c>
      <c r="L17" s="22" t="s">
        <v>43</v>
      </c>
      <c r="M17" s="22"/>
      <c r="N17" s="22"/>
      <c r="O17" s="17" t="s">
        <v>43</v>
      </c>
      <c r="P17" s="17" t="s">
        <v>43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2024-07-12T01:56:06Z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