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<sst xmlns="http://schemas.openxmlformats.org/spreadsheetml/2006/main" count="135" uniqueCount="90">
  <si>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</si>
  <si>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</si>
  <si>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</si>
  <si>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</si>
  <si>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</si>
  <si>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</si>
  <si>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</si>
  <si>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</si>
  <si>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</si>
  <si>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</si>
  <si>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</si>
  <si>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</si>
  <si>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</si>
  <si>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</si>
  <si>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</si>
  <si>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</si>
  <si>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</si>
  <si>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</si>
  <si>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</si>
  <si>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</si>
  <si>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</si>
  <si>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</si>
  <si>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</si>
  <si>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</si>
  <si>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</si>
  <si>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</si>
  <si>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46000023T000000943768-学生资助补助项目（中职）</t>
  </si>
  <si>
    <t>陈人铭</t>
  </si>
  <si>
    <t>13647553021</t>
  </si>
  <si>
    <t>13F957DCEC2F87E2E06308FD1AAC8AC7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</si>
  <si>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</si>
  <si>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</si>
  <si>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</si>
  <si>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</si>
  <si>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</si>
  <si>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</si>
  <si>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</si>
  <si>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</si>
  <si>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</si>
  <si>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</si>
  <si>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 xml:space="preserve">
满足家庭经济困难学生基本学习生活需要，激励学生勤奋学习、努力进取，提高学生思想道德素质和专业技能水平。
</t>
  </si>
  <si>
    <t xml:space="preserve">  学生资助补助资金用于学生助学金，学生生活补助，村官班的交通补助，外聘人员的工资及绩效工资的发放，在编在岗人教职工绩效工资的发放，缴学校教职工及外聘人员社保金及公积金，还有学校其他正常运转费用等 。完成支付70.69%。</t>
  </si>
  <si>
    <t/>
  </si>
  <si>
    <t>产出指标</t>
  </si>
  <si>
    <t>数量指标</t>
  </si>
  <si>
    <t>发放补贴的人数</t>
  </si>
  <si>
    <t>≥</t>
  </si>
  <si>
    <t>9800</t>
  </si>
  <si>
    <t>人数</t>
  </si>
  <si>
    <t>6132</t>
  </si>
  <si>
    <t>62.57%</t>
  </si>
  <si>
    <t>10.00</t>
  </si>
  <si>
    <t>6.26</t>
  </si>
  <si>
    <t>因部分学生退学，不能放学生助学金及生活补助，农村教学点的学员交通补助也亦然，因此影响学生资助补助支出进度。</t>
  </si>
  <si>
    <t>1</t>
  </si>
  <si>
    <t>中等职业学校国家助学金受助人数占应受助学生数的比例</t>
  </si>
  <si>
    <t>100</t>
  </si>
  <si>
    <t>%</t>
  </si>
  <si>
    <t>95</t>
  </si>
  <si>
    <t>95.00%</t>
  </si>
  <si>
    <t>20.00</t>
  </si>
  <si>
    <t>19</t>
  </si>
  <si>
    <t>中等职业学校免学费受助人数占应受助学生数的比例</t>
  </si>
  <si>
    <t>96</t>
  </si>
  <si>
    <t>96.00%</t>
  </si>
  <si>
    <t>19.2</t>
  </si>
  <si>
    <t>时效指标</t>
  </si>
  <si>
    <t>助学金发放周期</t>
  </si>
  <si>
    <t>2</t>
  </si>
  <si>
    <t>期</t>
  </si>
  <si>
    <t>100.00%</t>
  </si>
  <si>
    <t>10</t>
  </si>
  <si>
    <t>因部分学生退学，不法放学生助学金及生活补助，农村教学点的学员交通补助也亦然，因此影响学生资助补助支出进度。</t>
  </si>
  <si>
    <t>效益指标</t>
  </si>
  <si>
    <t>社会效益指标</t>
  </si>
  <si>
    <t>中等职业学生因贫辍学率</t>
  </si>
  <si>
    <t>≤</t>
  </si>
  <si>
    <t>0.3</t>
  </si>
  <si>
    <t>20</t>
  </si>
  <si>
    <t>5</t>
  </si>
  <si>
    <t>满意度指标</t>
  </si>
  <si>
    <t>服务对象满意度</t>
  </si>
  <si>
    <t>学生、家长满意度</t>
  </si>
  <si>
    <t>90</t>
  </si>
  <si>
    <t>89</t>
  </si>
  <si>
    <t>98.89%</t>
  </si>
  <si>
    <t>9.89</t>
  </si>
  <si>
    <t>100.00</t>
  </si>
  <si>
    <t>91.42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</si>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</sst>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19632632.859999999</v>
      </c>
      <c r="D6" s="27">
        <v>23409632.859999999</v>
      </c>
      <c r="E6" s="27"/>
      <c r="F6" s="27">
        <f>F7+F8+F9</f>
        <v>16547628.640000001</v>
      </c>
      <c r="G6" s="27"/>
      <c r="H6" s="27"/>
      <c r="I6" s="27"/>
      <c r="J6" s="14" t="s">
        <v>35</v>
      </c>
      <c r="K6" s="11">
        <f>IF(OR(D6=0,D6="0"),0,ROUND(((F7+F8+F9)/D6)*100,2))</f>
        <v>70.69</v>
      </c>
      <c r="L6" s="15">
        <f>ROUND((K6*O6/100),2)</f>
        <v>7.07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19632632.859999999</v>
      </c>
      <c r="D7" s="27">
        <v>23409632.859999999</v>
      </c>
      <c r="E7" s="27"/>
      <c r="F7" s="27">
        <v>16547628.640000001</v>
      </c>
      <c r="G7" s="27"/>
      <c r="H7" s="27"/>
      <c r="I7" s="27"/>
      <c r="J7" s="11"/>
      <c r="K7" s="11">
        <f>IF(OR(D7=0,D7="0"),0,ROUND((F7/D7)*100,2))</f>
        <v>70.69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2" t="s">
        <v>53</v>
      </c>
      <c r="M13" s="22"/>
      <c r="N13" s="22"/>
      <c r="O13" s="17" t="s">
        <v>42</v>
      </c>
      <c r="P13" s="17" t="s">
        <v>54</v>
      </c>
    </row>
    <row r="14" spans="1:26" ht="31.15" customHeight="1">
      <c r="A14" s="10" t="s">
        <v>43</v>
      </c>
      <c r="B14" s="10" t="s">
        <v>44</v>
      </c>
      <c r="C14" s="21" t="s">
        <v>55</v>
      </c>
      <c r="D14" s="21"/>
      <c r="E14" s="10" t="s">
        <v>46</v>
      </c>
      <c r="F14" s="11" t="s">
        <v>56</v>
      </c>
      <c r="G14" s="10" t="s">
        <v>57</v>
      </c>
      <c r="H14" s="9" t="s">
        <v>58</v>
      </c>
      <c r="I14" s="9" t="s">
        <v>59</v>
      </c>
      <c r="J14" s="11" t="s">
        <v>60</v>
      </c>
      <c r="K14" s="11" t="s">
        <v>61</v>
      </c>
      <c r="L14" s="22" t="s">
        <v>53</v>
      </c>
      <c r="M14" s="22"/>
      <c r="N14" s="22"/>
      <c r="O14" s="17" t="s">
        <v>42</v>
      </c>
      <c r="P14" s="17" t="s">
        <v>54</v>
      </c>
    </row>
    <row r="15" spans="1:26" ht="31.15" customHeight="1">
      <c r="A15" s="10" t="s">
        <v>43</v>
      </c>
      <c r="B15" s="10" t="s">
        <v>44</v>
      </c>
      <c r="C15" s="21" t="s">
        <v>62</v>
      </c>
      <c r="D15" s="21"/>
      <c r="E15" s="10" t="s">
        <v>46</v>
      </c>
      <c r="F15" s="11" t="s">
        <v>56</v>
      </c>
      <c r="G15" s="10" t="s">
        <v>57</v>
      </c>
      <c r="H15" s="9" t="s">
        <v>63</v>
      </c>
      <c r="I15" s="9" t="s">
        <v>64</v>
      </c>
      <c r="J15" s="11" t="s">
        <v>60</v>
      </c>
      <c r="K15" s="11" t="s">
        <v>65</v>
      </c>
      <c r="L15" s="22" t="s">
        <v>53</v>
      </c>
      <c r="M15" s="22"/>
      <c r="N15" s="22"/>
      <c r="O15" s="17" t="s">
        <v>42</v>
      </c>
      <c r="P15" s="17" t="s">
        <v>54</v>
      </c>
    </row>
    <row r="16" spans="1:26" ht="31.15" customHeight="1">
      <c r="A16" s="10" t="s">
        <v>43</v>
      </c>
      <c r="B16" s="10" t="s">
        <v>66</v>
      </c>
      <c r="C16" s="21" t="s">
        <v>67</v>
      </c>
      <c r="D16" s="21"/>
      <c r="E16" s="10" t="s">
        <v>46</v>
      </c>
      <c r="F16" s="11" t="s">
        <v>68</v>
      </c>
      <c r="G16" s="10" t="s">
        <v>69</v>
      </c>
      <c r="H16" s="9" t="s">
        <v>68</v>
      </c>
      <c r="I16" s="9" t="s">
        <v>70</v>
      </c>
      <c r="J16" s="11" t="s">
        <v>51</v>
      </c>
      <c r="K16" s="11" t="s">
        <v>71</v>
      </c>
      <c r="L16" s="22" t="s">
        <v>72</v>
      </c>
      <c r="M16" s="22"/>
      <c r="N16" s="22"/>
      <c r="O16" s="17" t="s">
        <v>42</v>
      </c>
      <c r="P16" s="17" t="s">
        <v>54</v>
      </c>
    </row>
    <row r="17" spans="1:16" ht="31.15" customHeight="1">
      <c r="A17" s="10" t="s">
        <v>73</v>
      </c>
      <c r="B17" s="10" t="s">
        <v>74</v>
      </c>
      <c r="C17" s="21" t="s">
        <v>75</v>
      </c>
      <c r="D17" s="21"/>
      <c r="E17" s="10" t="s">
        <v>76</v>
      </c>
      <c r="F17" s="11" t="s">
        <v>77</v>
      </c>
      <c r="G17" s="10" t="s">
        <v>57</v>
      </c>
      <c r="H17" s="9" t="s">
        <v>77</v>
      </c>
      <c r="I17" s="9" t="s">
        <v>70</v>
      </c>
      <c r="J17" s="11" t="s">
        <v>60</v>
      </c>
      <c r="K17" s="11" t="s">
        <v>78</v>
      </c>
      <c r="L17" s="22" t="s">
        <v>72</v>
      </c>
      <c r="M17" s="22"/>
      <c r="N17" s="22"/>
      <c r="O17" s="17" t="s">
        <v>42</v>
      </c>
      <c r="P17" s="17" t="s">
        <v>79</v>
      </c>
    </row>
    <row r="18" spans="1:16" ht="31.15" customHeight="1">
      <c r="A18" s="10" t="s">
        <v>80</v>
      </c>
      <c r="B18" s="10" t="s">
        <v>81</v>
      </c>
      <c r="C18" s="21" t="s">
        <v>82</v>
      </c>
      <c r="D18" s="21"/>
      <c r="E18" s="10" t="s">
        <v>46</v>
      </c>
      <c r="F18" s="11" t="s">
        <v>83</v>
      </c>
      <c r="G18" s="10" t="s">
        <v>57</v>
      </c>
      <c r="H18" s="9" t="s">
        <v>84</v>
      </c>
      <c r="I18" s="9" t="s">
        <v>85</v>
      </c>
      <c r="J18" s="11" t="s">
        <v>51</v>
      </c>
      <c r="K18" s="11" t="s">
        <v>86</v>
      </c>
      <c r="L18" s="22" t="s">
        <v>72</v>
      </c>
      <c r="M18" s="22"/>
      <c r="N18" s="22"/>
      <c r="O18" s="17" t="s">
        <v>42</v>
      </c>
      <c r="P18" s="17" t="s">
        <v>54</v>
      </c>
    </row>
    <row r="19" spans="1:16" ht="31.15" customHeight="1">
      <c r="A19" s="21" t="s">
        <v>89</v>
      </c>
      <c r="B19" s="21" t="s">
        <v>42</v>
      </c>
      <c r="C19" s="21" t="s">
        <v>42</v>
      </c>
      <c r="D19" s="21"/>
      <c r="E19" s="21" t="s">
        <v>42</v>
      </c>
      <c r="F19" s="53" t="s">
        <v>42</v>
      </c>
      <c r="G19" s="21" t="s">
        <v>42</v>
      </c>
      <c r="H19" s="26" t="s">
        <v>42</v>
      </c>
      <c r="I19" s="26" t="s">
        <v>42</v>
      </c>
      <c r="J19" s="11" t="s">
        <v>87</v>
      </c>
      <c r="K19" s="11" t="s">
        <v>88</v>
      </c>
      <c r="L19" s="22" t="s">
        <v>42</v>
      </c>
      <c r="M19" s="22"/>
      <c r="N19" s="22"/>
      <c r="O19" s="17" t="s">
        <v>42</v>
      </c>
      <c r="P19" s="17" t="s">
        <v>42</v>
      </c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9:I19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L17:N17"/>
    <mergeCell ref="C12:D12"/>
    <mergeCell ref="L12:N12"/>
    <mergeCell ref="C13:D13"/>
    <mergeCell ref="L13:N13"/>
    <mergeCell ref="C14:D14"/>
    <mergeCell ref="L14:N14"/>
    <mergeCell ref="C18:D18"/>
    <mergeCell ref="L18:N18"/>
    <mergeCell ref="L19:N19"/>
    <mergeCell ref="C20:D20"/>
    <mergeCell ref="L20:N20"/>
    <mergeCell ref="C15:D15"/>
    <mergeCell ref="L15:N15"/>
    <mergeCell ref="C16:D16"/>
    <mergeCell ref="L16:N16"/>
    <mergeCell ref="C17:D17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