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<sst xmlns="http://schemas.openxmlformats.org/spreadsheetml/2006/main" count="83" uniqueCount="64">
  <si>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</si>
  <si>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</si>
  <si>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</si>
  <si>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</si>
  <si>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</si>
  <si>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</si>
  <si>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</si>
  <si>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</si>
  <si>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</si>
  <si>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</si>
  <si>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</si>
  <si>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</si>
  <si>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</si>
  <si>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</si>
  <si>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</si>
  <si>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</si>
  <si>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</si>
  <si>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</si>
  <si>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</si>
  <si>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</si>
  <si>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</si>
  <si>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</si>
  <si>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</si>
  <si>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</si>
  <si>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</si>
  <si>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</si>
  <si>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46000023T000000943998-残疾特殊人员补助</t>
  </si>
  <si>
    <t>陈人铭</t>
  </si>
  <si>
    <t>17776845585</t>
  </si>
  <si>
    <t>13F957DCEC2987E2E06308FD1AAC8AC7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</si>
  <si>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</si>
  <si>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</si>
  <si>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</si>
  <si>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</si>
  <si>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</si>
  <si>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</si>
  <si>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</si>
  <si>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</si>
  <si>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</si>
  <si>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</si>
  <si>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给残疾学生提供生活费补助，帮助顺利完成学业。</t>
  </si>
  <si>
    <t>编制2023年预算残疾学生12名，每人生活补助500元，预算金额6000元。2023年，与班主任核实学生信息后，只有残疾学生10名，故发放少两名学生生活补助，每人生活补助500元，共发放生活补助5000元，</t>
  </si>
  <si>
    <t/>
  </si>
  <si>
    <t>产出指标</t>
  </si>
  <si>
    <t>数量指标</t>
  </si>
  <si>
    <t>应受助学生的受助比例</t>
  </si>
  <si>
    <t>≥</t>
  </si>
  <si>
    <t>100</t>
  </si>
  <si>
    <t>%</t>
  </si>
  <si>
    <t>88.33</t>
  </si>
  <si>
    <t>88.33%</t>
  </si>
  <si>
    <t>50.00</t>
  </si>
  <si>
    <t>44.16</t>
  </si>
  <si>
    <t>1</t>
  </si>
  <si>
    <t>效益指标</t>
  </si>
  <si>
    <t>社会效益指标</t>
  </si>
  <si>
    <t>高职平均就业率</t>
  </si>
  <si>
    <t>95</t>
  </si>
  <si>
    <t>95.00%</t>
  </si>
  <si>
    <t>40.00</t>
  </si>
  <si>
    <t>38</t>
  </si>
  <si>
    <t>100.00</t>
  </si>
  <si>
    <t>90.49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</si>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</sst>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3"/>
      <c r="C5" s="7" t="s">
        <v>7</v>
      </c>
      <c r="D5" s="22" t="s">
        <v>8</v>
      </c>
      <c r="E5" s="23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6000</v>
      </c>
      <c r="D6" s="27">
        <v>6000</v>
      </c>
      <c r="E6" s="27"/>
      <c r="F6" s="27">
        <f>F7+F8+F9</f>
        <v>5000</v>
      </c>
      <c r="G6" s="27"/>
      <c r="H6" s="27"/>
      <c r="I6" s="27"/>
      <c r="J6" s="14" t="s">
        <v>35</v>
      </c>
      <c r="K6" s="11">
        <f>IF(OR(D6=0,D6="0"),0,ROUND(((F7+F8+F9)/D6)*100,2))</f>
        <v>83.33</v>
      </c>
      <c r="L6" s="15">
        <f>ROUND((K6*O6/100),2)</f>
        <v>8.33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6000</v>
      </c>
      <c r="D7" s="27">
        <v>6000</v>
      </c>
      <c r="E7" s="27"/>
      <c r="F7" s="27">
        <v>5000</v>
      </c>
      <c r="G7" s="27"/>
      <c r="H7" s="27"/>
      <c r="I7" s="27"/>
      <c r="J7" s="11"/>
      <c r="K7" s="11">
        <f>IF(OR(D7=0,D7="0"),0,ROUND((F7/D7)*100,2))</f>
        <v>83.33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2" t="s">
        <v>17</v>
      </c>
      <c r="D12" s="23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2" t="s">
        <v>23</v>
      </c>
      <c r="M12" s="24"/>
      <c r="N12" s="23"/>
    </row>
    <row r="13" spans="1:26" ht="31.15" customHeight="1">
      <c r="A13" s="10" t="s">
        <v>43</v>
      </c>
      <c r="B13" s="10" t="s">
        <v>44</v>
      </c>
      <c r="C13" s="25" t="s">
        <v>45</v>
      </c>
      <c r="D13" s="25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1" t="s">
        <v>41</v>
      </c>
      <c r="M13" s="21"/>
      <c r="N13" s="21"/>
      <c r="O13" s="17" t="s">
        <v>42</v>
      </c>
      <c r="P13" s="17" t="s">
        <v>53</v>
      </c>
    </row>
    <row r="14" spans="1:26" ht="31.15" customHeight="1">
      <c r="A14" s="10" t="s">
        <v>54</v>
      </c>
      <c r="B14" s="10" t="s">
        <v>55</v>
      </c>
      <c r="C14" s="25" t="s">
        <v>56</v>
      </c>
      <c r="D14" s="25"/>
      <c r="E14" s="10" t="s">
        <v>46</v>
      </c>
      <c r="F14" s="11" t="s">
        <v>47</v>
      </c>
      <c r="G14" s="10" t="s">
        <v>48</v>
      </c>
      <c r="H14" s="9" t="s">
        <v>57</v>
      </c>
      <c r="I14" s="9" t="s">
        <v>58</v>
      </c>
      <c r="J14" s="11" t="s">
        <v>59</v>
      </c>
      <c r="K14" s="11" t="s">
        <v>60</v>
      </c>
      <c r="L14" s="21" t="s">
        <v>41</v>
      </c>
      <c r="M14" s="21"/>
      <c r="N14" s="21"/>
      <c r="O14" s="17" t="s">
        <v>42</v>
      </c>
      <c r="P14" s="17" t="s">
        <v>53</v>
      </c>
    </row>
    <row r="15" spans="1:26" ht="31.15" customHeight="1">
      <c r="A15" s="25" t="s">
        <v>63</v>
      </c>
      <c r="B15" s="25" t="s">
        <v>42</v>
      </c>
      <c r="C15" s="25" t="s">
        <v>42</v>
      </c>
      <c r="D15" s="25"/>
      <c r="E15" s="25" t="s">
        <v>42</v>
      </c>
      <c r="F15" s="53" t="s">
        <v>42</v>
      </c>
      <c r="G15" s="25" t="s">
        <v>42</v>
      </c>
      <c r="H15" s="26" t="s">
        <v>42</v>
      </c>
      <c r="I15" s="26" t="s">
        <v>42</v>
      </c>
      <c r="J15" s="11" t="s">
        <v>61</v>
      </c>
      <c r="K15" s="11" t="s">
        <v>62</v>
      </c>
      <c r="L15" s="21" t="s">
        <v>42</v>
      </c>
      <c r="M15" s="21"/>
      <c r="N15" s="21"/>
      <c r="O15" s="17" t="s">
        <v>42</v>
      </c>
      <c r="P15" s="17" t="s">
        <v>42</v>
      </c>
    </row>
    <row r="16" spans="1:26">
      <c r="C16" s="19"/>
      <c r="D16" s="19"/>
      <c r="L16" s="20"/>
      <c r="M16" s="20"/>
      <c r="N16" s="20"/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5:I15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