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<sst xmlns="http://schemas.openxmlformats.org/spreadsheetml/2006/main" count="109" uniqueCount="75">
  <si>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</si>
  <si>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</si>
  <si>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</si>
  <si>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</si>
  <si>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</si>
  <si>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</si>
  <si>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</si>
  <si>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</si>
  <si>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</si>
  <si>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</si>
  <si>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</si>
  <si>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</si>
  <si>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</si>
  <si>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</si>
  <si>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</si>
  <si>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</si>
  <si>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</si>
  <si>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</si>
  <si>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</si>
  <si>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</si>
  <si>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</si>
  <si>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</si>
  <si>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</si>
  <si>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</si>
  <si>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</si>
  <si>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</si>
  <si>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46000023T000000949859-校园监控设备采购项目</t>
  </si>
  <si>
    <t>陈人铭</t>
  </si>
  <si>
    <t/>
  </si>
  <si>
    <t>1502272D07DDBD8FE06306FD1AACA177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</si>
  <si>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</si>
  <si>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</si>
  <si>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</si>
  <si>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</si>
  <si>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</si>
  <si>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</si>
  <si>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</si>
  <si>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</si>
  <si>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</si>
  <si>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</si>
  <si>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为校园安全提供保驾护航。</t>
  </si>
  <si>
    <t>2023年6月12日经学校党政联席会议通过，按合同要求预付项目合同总价款50%计500450元；项目2023年 7月 26日完工，2023年9月26日 通过验收，2023年10月11日付完尾款500450元（合同总价款50%）。执行率71.49%</t>
  </si>
  <si>
    <t>产出指标</t>
  </si>
  <si>
    <t>数量指标</t>
  </si>
  <si>
    <t>监控摄像头点位覆盖率</t>
  </si>
  <si>
    <t>≥</t>
  </si>
  <si>
    <t>90</t>
  </si>
  <si>
    <t>%</t>
  </si>
  <si>
    <t>89</t>
  </si>
  <si>
    <t>98.89%</t>
  </si>
  <si>
    <t>20.00</t>
  </si>
  <si>
    <t>19.78</t>
  </si>
  <si>
    <t>按合同要求预付项目合同总价款50%计500450元；项目2023年 7月 26日完工，2023年9月26日 通过验收，2023年10月11日付完尾款500450元（合同总价款50%）</t>
  </si>
  <si>
    <t>1</t>
  </si>
  <si>
    <t>质量指标</t>
  </si>
  <si>
    <t>采购设备合格率</t>
  </si>
  <si>
    <t>99</t>
  </si>
  <si>
    <t>95</t>
  </si>
  <si>
    <t>95.96%</t>
  </si>
  <si>
    <t>19.19</t>
  </si>
  <si>
    <t>时效指标</t>
  </si>
  <si>
    <t>设备采购安装完成验收时间</t>
  </si>
  <si>
    <t>定性</t>
  </si>
  <si>
    <t>2023年11月前完成</t>
  </si>
  <si>
    <t>年</t>
  </si>
  <si>
    <t>20</t>
  </si>
  <si>
    <t>6</t>
  </si>
  <si>
    <t>效益指标</t>
  </si>
  <si>
    <t>社会效益指标</t>
  </si>
  <si>
    <t>减少和预防校园安全事件的发生</t>
  </si>
  <si>
    <t>低于上年</t>
  </si>
  <si>
    <t>30.00</t>
  </si>
  <si>
    <t>100.00</t>
  </si>
  <si>
    <t>66.12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</si>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</sst>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1400000</v>
      </c>
      <c r="D6" s="27">
        <v>1400000</v>
      </c>
      <c r="E6" s="27"/>
      <c r="F6" s="27">
        <f>F7+F8+F9</f>
        <v>1000900</v>
      </c>
      <c r="G6" s="27"/>
      <c r="H6" s="27"/>
      <c r="I6" s="27"/>
      <c r="J6" s="14" t="s">
        <v>35</v>
      </c>
      <c r="K6" s="11">
        <f>IF(OR(D6=0,D6="0"),0,ROUND(((F7+F8+F9)/D6)*100,2))</f>
        <v>71.489999999999995</v>
      </c>
      <c r="L6" s="15">
        <f>ROUND((K6*O6/100),2)</f>
        <v>7.15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1400000</v>
      </c>
      <c r="D7" s="27">
        <v>1400000</v>
      </c>
      <c r="E7" s="27"/>
      <c r="F7" s="27">
        <v>1000900</v>
      </c>
      <c r="G7" s="27"/>
      <c r="H7" s="27"/>
      <c r="I7" s="27"/>
      <c r="J7" s="11"/>
      <c r="K7" s="11">
        <f>IF(OR(D7=0,D7="0"),0,ROUND((F7/D7)*100,2))</f>
        <v>71.489999999999995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52</v>
      </c>
      <c r="M13" s="22"/>
      <c r="N13" s="22"/>
      <c r="O13" s="17" t="s">
        <v>53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56</v>
      </c>
      <c r="G14" s="10" t="s">
        <v>47</v>
      </c>
      <c r="H14" s="9" t="s">
        <v>57</v>
      </c>
      <c r="I14" s="9" t="s">
        <v>58</v>
      </c>
      <c r="J14" s="11" t="s">
        <v>50</v>
      </c>
      <c r="K14" s="11" t="s">
        <v>59</v>
      </c>
      <c r="L14" s="22" t="s">
        <v>52</v>
      </c>
      <c r="M14" s="22"/>
      <c r="N14" s="22"/>
      <c r="O14" s="17" t="s">
        <v>28</v>
      </c>
      <c r="P14" s="17" t="s">
        <v>53</v>
      </c>
    </row>
    <row r="15" spans="1:26" ht="31.15" customHeight="1">
      <c r="A15" s="10" t="s">
        <v>42</v>
      </c>
      <c r="B15" s="10" t="s">
        <v>60</v>
      </c>
      <c r="C15" s="21" t="s">
        <v>61</v>
      </c>
      <c r="D15" s="21"/>
      <c r="E15" s="10" t="s">
        <v>62</v>
      </c>
      <c r="F15" s="11" t="s">
        <v>63</v>
      </c>
      <c r="G15" s="10" t="s">
        <v>64</v>
      </c>
      <c r="H15" s="9" t="s">
        <v>62</v>
      </c>
      <c r="I15" s="9" t="s">
        <v>53</v>
      </c>
      <c r="J15" s="11" t="s">
        <v>50</v>
      </c>
      <c r="K15" s="11" t="s">
        <v>65</v>
      </c>
      <c r="L15" s="22" t="s">
        <v>52</v>
      </c>
      <c r="M15" s="22"/>
      <c r="N15" s="22"/>
      <c r="O15" s="17" t="s">
        <v>28</v>
      </c>
      <c r="P15" s="17" t="s">
        <v>66</v>
      </c>
    </row>
    <row r="16" spans="1:26" ht="31.15" customHeight="1">
      <c r="A16" s="10" t="s">
        <v>67</v>
      </c>
      <c r="B16" s="10" t="s">
        <v>68</v>
      </c>
      <c r="C16" s="21" t="s">
        <v>69</v>
      </c>
      <c r="D16" s="21"/>
      <c r="E16" s="10" t="s">
        <v>62</v>
      </c>
      <c r="F16" s="11" t="s">
        <v>70</v>
      </c>
      <c r="G16" s="10" t="s">
        <v>64</v>
      </c>
      <c r="H16" s="9" t="s">
        <v>62</v>
      </c>
      <c r="I16" s="9" t="s">
        <v>28</v>
      </c>
      <c r="J16" s="11" t="s">
        <v>71</v>
      </c>
      <c r="K16" s="11" t="s">
        <v>28</v>
      </c>
      <c r="L16" s="22" t="s">
        <v>52</v>
      </c>
      <c r="M16" s="22"/>
      <c r="N16" s="22"/>
      <c r="O16" s="17" t="s">
        <v>53</v>
      </c>
      <c r="P16" s="17" t="s">
        <v>66</v>
      </c>
    </row>
    <row r="17" spans="1:16" ht="31.15" customHeight="1">
      <c r="A17" s="21" t="s">
        <v>74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72</v>
      </c>
      <c r="K17" s="11" t="s">
        <v>73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