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<sst xmlns="http://schemas.openxmlformats.org/spreadsheetml/2006/main" count="109" uniqueCount="76">
  <si>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</si>
  <si>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</si>
  <si>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</si>
  <si>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</si>
  <si>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</si>
  <si>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</si>
  <si>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</si>
  <si>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</si>
  <si>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</si>
  <si>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</si>
  <si>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</si>
  <si>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</si>
  <si>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</si>
  <si>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</si>
  <si>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</si>
  <si>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</si>
  <si>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</si>
  <si>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</si>
  <si>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</si>
  <si>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</si>
  <si>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</si>
  <si>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</si>
  <si>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</si>
  <si>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</si>
  <si>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</si>
  <si>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</si>
  <si>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46000023T000000949878-烹饪教学设备采购项目（二期）</t>
  </si>
  <si>
    <t>陈人铭</t>
  </si>
  <si>
    <t>86637486</t>
  </si>
  <si>
    <t>1502272D07DBBD8FE06306FD1AACA177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</si>
  <si>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</si>
  <si>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</si>
  <si>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</si>
  <si>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</si>
  <si>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</si>
  <si>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</si>
  <si>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</si>
  <si>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</si>
  <si>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</si>
  <si>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</si>
  <si>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提升学校教学硬件设施设备，满足学生日常教学需求。</t>
  </si>
  <si>
    <t>我校的中餐烹饪专业进行实训设备设施改造更新，已完成采购安装，投入使用，按采购合同支付2049185元，执行率97.12%。</t>
  </si>
  <si>
    <t/>
  </si>
  <si>
    <t>产出指标</t>
  </si>
  <si>
    <t>数量指标</t>
  </si>
  <si>
    <t>完成改善中职学校办学条件规划任务</t>
  </si>
  <si>
    <t>≥</t>
  </si>
  <si>
    <t>90</t>
  </si>
  <si>
    <t>%</t>
  </si>
  <si>
    <t>100.00%</t>
  </si>
  <si>
    <t>25.00</t>
  </si>
  <si>
    <t>25</t>
  </si>
  <si>
    <t>按招标合同金额支付，余款未付</t>
  </si>
  <si>
    <t>1</t>
  </si>
  <si>
    <t>质量指标</t>
  </si>
  <si>
    <t>采购设备合格率</t>
  </si>
  <si>
    <t>95</t>
  </si>
  <si>
    <t>94</t>
  </si>
  <si>
    <t>98.95%</t>
  </si>
  <si>
    <t>24.74</t>
  </si>
  <si>
    <t>效益指标</t>
  </si>
  <si>
    <t>社会效益指标</t>
  </si>
  <si>
    <t>对实训教学质量的促进作用</t>
  </si>
  <si>
    <t>定性</t>
  </si>
  <si>
    <t>保证学生实操能力大幅提高</t>
  </si>
  <si>
    <t>年</t>
  </si>
  <si>
    <t>20.00</t>
  </si>
  <si>
    <t>20</t>
  </si>
  <si>
    <t>6</t>
  </si>
  <si>
    <t>可持续影响</t>
  </si>
  <si>
    <t>为学校可持续培养人才</t>
  </si>
  <si>
    <t>人才质量不断提高</t>
  </si>
  <si>
    <t>人/年</t>
  </si>
  <si>
    <t>100.00</t>
  </si>
  <si>
    <t>99.45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</si>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</sst>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2110000</v>
      </c>
      <c r="D6" s="27">
        <v>2110000</v>
      </c>
      <c r="E6" s="27"/>
      <c r="F6" s="27">
        <f>F7+F8+F9</f>
        <v>2049185</v>
      </c>
      <c r="G6" s="27"/>
      <c r="H6" s="27"/>
      <c r="I6" s="27"/>
      <c r="J6" s="14" t="s">
        <v>35</v>
      </c>
      <c r="K6" s="11">
        <f>IF(OR(D6=0,D6="0"),0,ROUND(((F7+F8+F9)/D6)*100,2))</f>
        <v>97.12</v>
      </c>
      <c r="L6" s="15">
        <f>ROUND((K6*O6/100),2)</f>
        <v>9.7100000000000009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2110000</v>
      </c>
      <c r="D7" s="27">
        <v>2110000</v>
      </c>
      <c r="E7" s="27"/>
      <c r="F7" s="27">
        <v>2049185</v>
      </c>
      <c r="G7" s="27"/>
      <c r="H7" s="27"/>
      <c r="I7" s="27"/>
      <c r="J7" s="11"/>
      <c r="K7" s="11">
        <f>IF(OR(D7=0,D7="0"),0,ROUND((F7/D7)*100,2))</f>
        <v>97.12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47</v>
      </c>
      <c r="I13" s="9" t="s">
        <v>49</v>
      </c>
      <c r="J13" s="11" t="s">
        <v>50</v>
      </c>
      <c r="K13" s="11" t="s">
        <v>51</v>
      </c>
      <c r="L13" s="22" t="s">
        <v>52</v>
      </c>
      <c r="M13" s="22"/>
      <c r="N13" s="22"/>
      <c r="O13" s="17" t="s">
        <v>42</v>
      </c>
      <c r="P13" s="17" t="s">
        <v>53</v>
      </c>
    </row>
    <row r="14" spans="1:26" ht="31.15" customHeight="1">
      <c r="A14" s="10" t="s">
        <v>43</v>
      </c>
      <c r="B14" s="10" t="s">
        <v>54</v>
      </c>
      <c r="C14" s="21" t="s">
        <v>55</v>
      </c>
      <c r="D14" s="21"/>
      <c r="E14" s="10" t="s">
        <v>46</v>
      </c>
      <c r="F14" s="11" t="s">
        <v>56</v>
      </c>
      <c r="G14" s="10" t="s">
        <v>48</v>
      </c>
      <c r="H14" s="9" t="s">
        <v>57</v>
      </c>
      <c r="I14" s="9" t="s">
        <v>58</v>
      </c>
      <c r="J14" s="11" t="s">
        <v>50</v>
      </c>
      <c r="K14" s="11" t="s">
        <v>59</v>
      </c>
      <c r="L14" s="22" t="s">
        <v>52</v>
      </c>
      <c r="M14" s="22"/>
      <c r="N14" s="22"/>
      <c r="O14" s="17" t="s">
        <v>42</v>
      </c>
      <c r="P14" s="17" t="s">
        <v>53</v>
      </c>
    </row>
    <row r="15" spans="1:26" ht="31.15" customHeight="1">
      <c r="A15" s="10" t="s">
        <v>60</v>
      </c>
      <c r="B15" s="10" t="s">
        <v>61</v>
      </c>
      <c r="C15" s="21" t="s">
        <v>62</v>
      </c>
      <c r="D15" s="21"/>
      <c r="E15" s="10" t="s">
        <v>63</v>
      </c>
      <c r="F15" s="11" t="s">
        <v>64</v>
      </c>
      <c r="G15" s="10" t="s">
        <v>65</v>
      </c>
      <c r="H15" s="9" t="s">
        <v>63</v>
      </c>
      <c r="I15" s="9" t="s">
        <v>53</v>
      </c>
      <c r="J15" s="11" t="s">
        <v>66</v>
      </c>
      <c r="K15" s="11" t="s">
        <v>67</v>
      </c>
      <c r="L15" s="22" t="s">
        <v>52</v>
      </c>
      <c r="M15" s="22"/>
      <c r="N15" s="22"/>
      <c r="O15" s="17" t="s">
        <v>53</v>
      </c>
      <c r="P15" s="17" t="s">
        <v>68</v>
      </c>
    </row>
    <row r="16" spans="1:26" ht="31.15" customHeight="1">
      <c r="A16" s="10" t="s">
        <v>60</v>
      </c>
      <c r="B16" s="10" t="s">
        <v>69</v>
      </c>
      <c r="C16" s="21" t="s">
        <v>70</v>
      </c>
      <c r="D16" s="21"/>
      <c r="E16" s="10" t="s">
        <v>63</v>
      </c>
      <c r="F16" s="11" t="s">
        <v>71</v>
      </c>
      <c r="G16" s="10" t="s">
        <v>72</v>
      </c>
      <c r="H16" s="9" t="s">
        <v>63</v>
      </c>
      <c r="I16" s="9" t="s">
        <v>53</v>
      </c>
      <c r="J16" s="11" t="s">
        <v>66</v>
      </c>
      <c r="K16" s="11" t="s">
        <v>67</v>
      </c>
      <c r="L16" s="22" t="s">
        <v>52</v>
      </c>
      <c r="M16" s="22"/>
      <c r="N16" s="22"/>
      <c r="O16" s="17" t="s">
        <v>53</v>
      </c>
      <c r="P16" s="17" t="s">
        <v>68</v>
      </c>
    </row>
    <row r="17" spans="1:16" ht="31.15" customHeight="1">
      <c r="A17" s="21" t="s">
        <v>75</v>
      </c>
      <c r="B17" s="21" t="s">
        <v>42</v>
      </c>
      <c r="C17" s="21" t="s">
        <v>42</v>
      </c>
      <c r="D17" s="21"/>
      <c r="E17" s="21" t="s">
        <v>42</v>
      </c>
      <c r="F17" s="53" t="s">
        <v>42</v>
      </c>
      <c r="G17" s="21" t="s">
        <v>42</v>
      </c>
      <c r="H17" s="26" t="s">
        <v>42</v>
      </c>
      <c r="I17" s="26" t="s">
        <v>42</v>
      </c>
      <c r="J17" s="11" t="s">
        <v>73</v>
      </c>
      <c r="K17" s="11" t="s">
        <v>74</v>
      </c>
      <c r="L17" s="22" t="s">
        <v>42</v>
      </c>
      <c r="M17" s="22"/>
      <c r="N17" s="22"/>
      <c r="O17" s="17" t="s">
        <v>42</v>
      </c>
      <c r="P17" s="17" t="s">
        <v>42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