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<sst xmlns="http://schemas.openxmlformats.org/spreadsheetml/2006/main" count="122" uniqueCount="73">
  <si>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</si>
  <si>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</si>
  <si>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</si>
  <si>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</si>
  <si>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</si>
  <si>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</si>
  <si>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</si>
  <si>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</si>
  <si>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</si>
  <si>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</si>
  <si>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</si>
  <si>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</si>
  <si>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</si>
  <si>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</si>
  <si>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</si>
  <si>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</si>
  <si>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</si>
  <si>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</si>
  <si>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</si>
  <si>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</si>
  <si>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</si>
  <si>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</si>
  <si>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</si>
  <si>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</si>
  <si>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</si>
  <si>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</si>
  <si>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46000024T000001322404-政务信息化校园建设项目</t>
  </si>
  <si>
    <t>陈人铭</t>
  </si>
  <si>
    <t/>
  </si>
  <si>
    <t>1502272D13C2BD8FE06306FD1AACA177</t>
  </si>
  <si>
    <t>203-省教育厅</t>
  </si>
  <si>
    <t>203025-省民族技工学校</t>
  </si>
  <si>
    <t>是</t>
  </si>
  <si>
    <t>https://www.hnsmj.com/</t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</si>
  <si>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</si>
  <si>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</si>
  <si>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</si>
  <si>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</si>
  <si>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</si>
  <si>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</si>
  <si>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为完成学校校园信息化，促进学校的各项工作的持续发展。</t>
  </si>
  <si>
    <t>完成学校校园信息化工程，尾款支付完成。</t>
  </si>
  <si>
    <t>产出指标</t>
  </si>
  <si>
    <t>质量指标</t>
  </si>
  <si>
    <t>系统验收合格率</t>
  </si>
  <si>
    <t>≥</t>
  </si>
  <si>
    <t>98</t>
  </si>
  <si>
    <t>%</t>
  </si>
  <si>
    <t>100.00%</t>
  </si>
  <si>
    <t>20.00</t>
  </si>
  <si>
    <t>20</t>
  </si>
  <si>
    <t>1</t>
  </si>
  <si>
    <t>时效指标</t>
  </si>
  <si>
    <t>系统上线及时率</t>
  </si>
  <si>
    <t>效益指标</t>
  </si>
  <si>
    <t>社会效益指标</t>
  </si>
  <si>
    <t>系统可用率</t>
  </si>
  <si>
    <t>满意度指标</t>
  </si>
  <si>
    <t>服务对象满意度</t>
  </si>
  <si>
    <t>系统用户满意度</t>
  </si>
  <si>
    <t>90</t>
  </si>
  <si>
    <t>10.00</t>
  </si>
  <si>
    <t>10</t>
  </si>
  <si>
    <t>成本指标</t>
  </si>
  <si>
    <t>经济成本指标</t>
  </si>
  <si>
    <t>建设成本</t>
  </si>
  <si>
    <t>≤</t>
  </si>
  <si>
    <t>378</t>
  </si>
  <si>
    <t>万元</t>
  </si>
  <si>
    <t>5</t>
  </si>
  <si>
    <t>100.00</t>
  </si>
  <si>
    <t>100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</si>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</sst>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0</v>
      </c>
      <c r="D6" s="27">
        <v>1065800</v>
      </c>
      <c r="E6" s="27"/>
      <c r="F6" s="27">
        <f>F7+F8+F9</f>
        <v>1065800</v>
      </c>
      <c r="G6" s="27"/>
      <c r="H6" s="27"/>
      <c r="I6" s="27"/>
      <c r="J6" s="14" t="s">
        <v>35</v>
      </c>
      <c r="K6" s="11">
        <f>IF(OR(D6=0,D6="0"),0,ROUND(((F7+F8+F9)/D6)*100,2))</f>
        <v>100</v>
      </c>
      <c r="L6" s="15">
        <f>ROUND((K6*O6/100),2)</f>
        <v>10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0</v>
      </c>
      <c r="D7" s="27">
        <v>1065800</v>
      </c>
      <c r="E7" s="27"/>
      <c r="F7" s="27">
        <v>1065800</v>
      </c>
      <c r="G7" s="27"/>
      <c r="H7" s="27"/>
      <c r="I7" s="27"/>
      <c r="J7" s="11"/>
      <c r="K7" s="11">
        <f>IF(OR(D7=0,D7="0"),0,ROUND((F7/D7)*100,2))</f>
        <v>100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 ht="15.75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2" t="s">
        <v>44</v>
      </c>
      <c r="D13" s="22"/>
      <c r="E13" s="10" t="s">
        <v>45</v>
      </c>
      <c r="F13" s="11" t="s">
        <v>46</v>
      </c>
      <c r="G13" s="10" t="s">
        <v>47</v>
      </c>
      <c r="H13" s="9" t="s">
        <v>46</v>
      </c>
      <c r="I13" s="9" t="s">
        <v>48</v>
      </c>
      <c r="J13" s="11" t="s">
        <v>49</v>
      </c>
      <c r="K13" s="11" t="s">
        <v>50</v>
      </c>
      <c r="L13" s="21" t="s">
        <v>28</v>
      </c>
      <c r="M13" s="21"/>
      <c r="N13" s="21"/>
      <c r="O13" s="17" t="s">
        <v>28</v>
      </c>
      <c r="P13" s="17" t="s">
        <v>51</v>
      </c>
    </row>
    <row r="14" spans="1:26" ht="31.15" customHeight="1">
      <c r="A14" s="10" t="s">
        <v>42</v>
      </c>
      <c r="B14" s="10" t="s">
        <v>52</v>
      </c>
      <c r="C14" s="22" t="s">
        <v>53</v>
      </c>
      <c r="D14" s="22"/>
      <c r="E14" s="10" t="s">
        <v>45</v>
      </c>
      <c r="F14" s="11" t="s">
        <v>46</v>
      </c>
      <c r="G14" s="10" t="s">
        <v>47</v>
      </c>
      <c r="H14" s="9" t="s">
        <v>46</v>
      </c>
      <c r="I14" s="9" t="s">
        <v>48</v>
      </c>
      <c r="J14" s="11" t="s">
        <v>49</v>
      </c>
      <c r="K14" s="11" t="s">
        <v>50</v>
      </c>
      <c r="L14" s="21" t="s">
        <v>28</v>
      </c>
      <c r="M14" s="21"/>
      <c r="N14" s="21"/>
      <c r="O14" s="17" t="s">
        <v>28</v>
      </c>
      <c r="P14" s="17" t="s">
        <v>51</v>
      </c>
    </row>
    <row r="15" spans="1:26" ht="31.15" customHeight="1">
      <c r="A15" s="10" t="s">
        <v>54</v>
      </c>
      <c r="B15" s="10" t="s">
        <v>55</v>
      </c>
      <c r="C15" s="22" t="s">
        <v>56</v>
      </c>
      <c r="D15" s="22"/>
      <c r="E15" s="10" t="s">
        <v>45</v>
      </c>
      <c r="F15" s="11" t="s">
        <v>46</v>
      </c>
      <c r="G15" s="10" t="s">
        <v>47</v>
      </c>
      <c r="H15" s="9" t="s">
        <v>46</v>
      </c>
      <c r="I15" s="9" t="s">
        <v>48</v>
      </c>
      <c r="J15" s="11" t="s">
        <v>49</v>
      </c>
      <c r="K15" s="11" t="s">
        <v>50</v>
      </c>
      <c r="L15" s="21" t="s">
        <v>28</v>
      </c>
      <c r="M15" s="21"/>
      <c r="N15" s="21"/>
      <c r="O15" s="17" t="s">
        <v>28</v>
      </c>
      <c r="P15" s="17" t="s">
        <v>51</v>
      </c>
    </row>
    <row r="16" spans="1:26" ht="31.15" customHeight="1">
      <c r="A16" s="10" t="s">
        <v>57</v>
      </c>
      <c r="B16" s="10" t="s">
        <v>58</v>
      </c>
      <c r="C16" s="22" t="s">
        <v>59</v>
      </c>
      <c r="D16" s="22"/>
      <c r="E16" s="10" t="s">
        <v>45</v>
      </c>
      <c r="F16" s="11" t="s">
        <v>60</v>
      </c>
      <c r="G16" s="10" t="s">
        <v>47</v>
      </c>
      <c r="H16" s="9" t="s">
        <v>60</v>
      </c>
      <c r="I16" s="9" t="s">
        <v>48</v>
      </c>
      <c r="J16" s="11" t="s">
        <v>61</v>
      </c>
      <c r="K16" s="11" t="s">
        <v>62</v>
      </c>
      <c r="L16" s="21" t="s">
        <v>28</v>
      </c>
      <c r="M16" s="21"/>
      <c r="N16" s="21"/>
      <c r="O16" s="17" t="s">
        <v>28</v>
      </c>
      <c r="P16" s="17" t="s">
        <v>51</v>
      </c>
    </row>
    <row r="17" spans="1:16" ht="31.15" customHeight="1">
      <c r="A17" s="10" t="s">
        <v>63</v>
      </c>
      <c r="B17" s="10" t="s">
        <v>64</v>
      </c>
      <c r="C17" s="22" t="s">
        <v>65</v>
      </c>
      <c r="D17" s="22"/>
      <c r="E17" s="10" t="s">
        <v>66</v>
      </c>
      <c r="F17" s="11" t="s">
        <v>67</v>
      </c>
      <c r="G17" s="10" t="s">
        <v>68</v>
      </c>
      <c r="H17" s="9" t="s">
        <v>67</v>
      </c>
      <c r="I17" s="9" t="s">
        <v>48</v>
      </c>
      <c r="J17" s="11" t="s">
        <v>49</v>
      </c>
      <c r="K17" s="11" t="s">
        <v>50</v>
      </c>
      <c r="L17" s="21" t="s">
        <v>28</v>
      </c>
      <c r="M17" s="21"/>
      <c r="N17" s="21"/>
      <c r="O17" s="17" t="s">
        <v>28</v>
      </c>
      <c r="P17" s="17" t="s">
        <v>69</v>
      </c>
    </row>
    <row r="18" spans="1:16" ht="31.15" customHeight="1">
      <c r="A18" s="22" t="s">
        <v>72</v>
      </c>
      <c r="B18" s="22" t="s">
        <v>28</v>
      </c>
      <c r="C18" s="22" t="s">
        <v>28</v>
      </c>
      <c r="D18" s="22"/>
      <c r="E18" s="22" t="s">
        <v>28</v>
      </c>
      <c r="F18" s="53" t="s">
        <v>28</v>
      </c>
      <c r="G18" s="22" t="s">
        <v>28</v>
      </c>
      <c r="H18" s="26" t="s">
        <v>28</v>
      </c>
      <c r="I18" s="26" t="s">
        <v>28</v>
      </c>
      <c r="J18" s="11" t="s">
        <v>70</v>
      </c>
      <c r="K18" s="11" t="s">
        <v>71</v>
      </c>
      <c r="L18" s="21" t="s">
        <v>28</v>
      </c>
      <c r="M18" s="21"/>
      <c r="N18" s="21"/>
      <c r="O18" s="17" t="s">
        <v>28</v>
      </c>
      <c r="P18" s="17" t="s">
        <v>28</v>
      </c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8:I18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A9:B9"/>
    <mergeCell ref="D9:E9"/>
    <mergeCell ref="F9:I9"/>
    <mergeCell ref="A10:E10"/>
    <mergeCell ref="F10:L10"/>
    <mergeCell ref="A11:E11"/>
    <mergeCell ref="F11:L11"/>
    <mergeCell ref="L17:N17"/>
    <mergeCell ref="C12:D12"/>
    <mergeCell ref="L12:N12"/>
    <mergeCell ref="C13:D13"/>
    <mergeCell ref="L13:N13"/>
    <mergeCell ref="C14:D14"/>
    <mergeCell ref="L14:N14"/>
    <mergeCell ref="L18:N18"/>
    <mergeCell ref="C19:D19"/>
    <mergeCell ref="L19:N19"/>
    <mergeCell ref="C20:D20"/>
    <mergeCell ref="L20:N20"/>
    <mergeCell ref="C15:D15"/>
    <mergeCell ref="L15:N15"/>
    <mergeCell ref="C16:D16"/>
    <mergeCell ref="L16:N16"/>
    <mergeCell ref="C17:D17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2024-07-12T02:23:00Z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