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<sst xmlns="http://schemas.openxmlformats.org/spreadsheetml/2006/main" count="135" uniqueCount="81">
  <si>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</si>
  <si>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</si>
  <si>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</si>
  <si>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</si>
  <si>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</si>
  <si>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</si>
  <si>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</si>
  <si>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</si>
  <si>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</si>
  <si>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</si>
  <si>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</si>
  <si>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</si>
  <si>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</si>
  <si>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</si>
  <si>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</si>
  <si>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</si>
  <si>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</si>
  <si>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</si>
  <si>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</si>
  <si>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</si>
  <si>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</si>
  <si>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</si>
  <si>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</si>
  <si>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</si>
  <si>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</si>
  <si>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</si>
  <si>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46000021T000000002749-学生事务补助</t>
  </si>
  <si>
    <t>陈人铭</t>
  </si>
  <si>
    <t>17776845585</t>
  </si>
  <si>
    <t>2BA1717EECA9D1DBE06306FD1AAC9A78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</si>
  <si>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</si>
  <si>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</si>
  <si>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</si>
  <si>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</si>
  <si>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</si>
  <si>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</si>
  <si>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</si>
  <si>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</si>
  <si>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</si>
  <si>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</si>
  <si>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实现2869个学生每人能按时得到价格补助300无</t>
  </si>
  <si>
    <t>项目支付完成</t>
  </si>
  <si>
    <t>产出指标</t>
  </si>
  <si>
    <t>数量指标</t>
  </si>
  <si>
    <t>补助发放完成率</t>
  </si>
  <si>
    <t>≥</t>
  </si>
  <si>
    <t>99</t>
  </si>
  <si>
    <t>%</t>
  </si>
  <si>
    <t>100.00%</t>
  </si>
  <si>
    <t>10.00</t>
  </si>
  <si>
    <t>10</t>
  </si>
  <si>
    <t>1</t>
  </si>
  <si>
    <t>全日制在校生补助人数</t>
  </si>
  <si>
    <t>2687</t>
  </si>
  <si>
    <t>人</t>
  </si>
  <si>
    <t>2475</t>
  </si>
  <si>
    <t>92.11%</t>
  </si>
  <si>
    <t>15.00</t>
  </si>
  <si>
    <t>13.82</t>
  </si>
  <si>
    <t>因部分学生退学未发放</t>
  </si>
  <si>
    <t>中等职业学校免学费受助人数占应受助学生数的比例</t>
  </si>
  <si>
    <t>100</t>
  </si>
  <si>
    <t>15</t>
  </si>
  <si>
    <t>质量指标</t>
  </si>
  <si>
    <t>中职学生就业率</t>
  </si>
  <si>
    <t>90</t>
  </si>
  <si>
    <t>效益指标</t>
  </si>
  <si>
    <t>社会效益指标</t>
  </si>
  <si>
    <t>中等职业学生因贫辍学率</t>
  </si>
  <si>
    <t>≤</t>
  </si>
  <si>
    <t>3</t>
  </si>
  <si>
    <t>25.00</t>
  </si>
  <si>
    <t>25</t>
  </si>
  <si>
    <t>2</t>
  </si>
  <si>
    <t>5</t>
  </si>
  <si>
    <t>满意度指标</t>
  </si>
  <si>
    <t>服务对象满意度</t>
  </si>
  <si>
    <t>受补助学生满意度</t>
  </si>
  <si>
    <t>100.00</t>
  </si>
  <si>
    <t>98.82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</si>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</sst>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806100</v>
      </c>
      <c r="D6" s="39">
        <v>742500</v>
      </c>
      <c r="E6" s="39"/>
      <c r="F6" s="39">
        <f>F7+F8+F9</f>
        <v>742500</v>
      </c>
      <c r="G6" s="39"/>
      <c r="H6" s="39"/>
      <c r="I6" s="39"/>
      <c r="J6" s="15" t="s">
        <v>35</v>
      </c>
      <c r="K6" s="12">
        <f>IF(OR(D6=0,D6="0"),0,ROUND(((F7+F8+F9)/D6)*100,2))</f>
        <v>100</v>
      </c>
      <c r="L6" s="16">
        <f>ROUND((K6*O6/100),2)</f>
        <v>10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806100</v>
      </c>
      <c r="D7" s="39">
        <v>742500</v>
      </c>
      <c r="E7" s="39"/>
      <c r="F7" s="39">
        <v>742500</v>
      </c>
      <c r="G7" s="39"/>
      <c r="H7" s="39"/>
      <c r="I7" s="39"/>
      <c r="J7" s="12"/>
      <c r="K7" s="12">
        <f>IF(OR(D7=0,D7="0"),0,ROUND((F7/D7)*100,2))</f>
        <v>100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51</v>
      </c>
      <c r="P13" s="18" t="s">
        <v>51</v>
      </c>
    </row>
    <row r="14" spans="1:26" ht="31.15" customHeight="1">
      <c r="A14" s="11" t="s">
        <v>42</v>
      </c>
      <c r="B14" s="11" t="s">
        <v>43</v>
      </c>
      <c r="C14" s="48" t="s">
        <v>52</v>
      </c>
      <c r="D14" s="48"/>
      <c r="E14" s="11" t="s">
        <v>45</v>
      </c>
      <c r="F14" s="12" t="s">
        <v>53</v>
      </c>
      <c r="G14" s="11" t="s">
        <v>54</v>
      </c>
      <c r="H14" s="9" t="s">
        <v>55</v>
      </c>
      <c r="I14" s="9" t="s">
        <v>56</v>
      </c>
      <c r="J14" s="12" t="s">
        <v>57</v>
      </c>
      <c r="K14" s="12" t="s">
        <v>58</v>
      </c>
      <c r="L14" s="49" t="s">
        <v>59</v>
      </c>
      <c r="M14" s="49"/>
      <c r="N14" s="49"/>
      <c r="O14" s="18" t="s">
        <v>51</v>
      </c>
      <c r="P14" s="18" t="s">
        <v>51</v>
      </c>
    </row>
    <row r="15" spans="1:26" ht="31.15" customHeight="1">
      <c r="A15" s="11" t="s">
        <v>42</v>
      </c>
      <c r="B15" s="11" t="s">
        <v>43</v>
      </c>
      <c r="C15" s="48" t="s">
        <v>60</v>
      </c>
      <c r="D15" s="48"/>
      <c r="E15" s="11" t="s">
        <v>45</v>
      </c>
      <c r="F15" s="12" t="s">
        <v>61</v>
      </c>
      <c r="G15" s="11" t="s">
        <v>47</v>
      </c>
      <c r="H15" s="9" t="s">
        <v>61</v>
      </c>
      <c r="I15" s="9" t="s">
        <v>48</v>
      </c>
      <c r="J15" s="12" t="s">
        <v>57</v>
      </c>
      <c r="K15" s="12" t="s">
        <v>62</v>
      </c>
      <c r="L15" s="49" t="s">
        <v>33</v>
      </c>
      <c r="M15" s="49"/>
      <c r="N15" s="49"/>
      <c r="O15" s="18" t="s">
        <v>51</v>
      </c>
      <c r="P15" s="18" t="s">
        <v>51</v>
      </c>
    </row>
    <row r="16" spans="1:26" ht="31.15" customHeight="1">
      <c r="A16" s="11" t="s">
        <v>42</v>
      </c>
      <c r="B16" s="11" t="s">
        <v>63</v>
      </c>
      <c r="C16" s="48" t="s">
        <v>64</v>
      </c>
      <c r="D16" s="48"/>
      <c r="E16" s="11" t="s">
        <v>45</v>
      </c>
      <c r="F16" s="12" t="s">
        <v>65</v>
      </c>
      <c r="G16" s="11" t="s">
        <v>47</v>
      </c>
      <c r="H16" s="9" t="s">
        <v>65</v>
      </c>
      <c r="I16" s="9" t="s">
        <v>48</v>
      </c>
      <c r="J16" s="12" t="s">
        <v>57</v>
      </c>
      <c r="K16" s="12" t="s">
        <v>62</v>
      </c>
      <c r="L16" s="49" t="s">
        <v>33</v>
      </c>
      <c r="M16" s="49"/>
      <c r="N16" s="49"/>
      <c r="O16" s="18" t="s">
        <v>51</v>
      </c>
      <c r="P16" s="18" t="s">
        <v>51</v>
      </c>
    </row>
    <row r="17" spans="1:16" ht="31.15" customHeight="1">
      <c r="A17" s="11" t="s">
        <v>66</v>
      </c>
      <c r="B17" s="11" t="s">
        <v>67</v>
      </c>
      <c r="C17" s="48" t="s">
        <v>68</v>
      </c>
      <c r="D17" s="48"/>
      <c r="E17" s="11" t="s">
        <v>69</v>
      </c>
      <c r="F17" s="12" t="s">
        <v>70</v>
      </c>
      <c r="G17" s="11" t="s">
        <v>47</v>
      </c>
      <c r="H17" s="9" t="s">
        <v>70</v>
      </c>
      <c r="I17" s="9" t="s">
        <v>48</v>
      </c>
      <c r="J17" s="12" t="s">
        <v>71</v>
      </c>
      <c r="K17" s="12" t="s">
        <v>72</v>
      </c>
      <c r="L17" s="49" t="s">
        <v>33</v>
      </c>
      <c r="M17" s="49"/>
      <c r="N17" s="49"/>
      <c r="O17" s="18" t="s">
        <v>73</v>
      </c>
      <c r="P17" s="18" t="s">
        <v>74</v>
      </c>
    </row>
    <row r="18" spans="1:16" ht="31.15" customHeight="1">
      <c r="A18" s="11" t="s">
        <v>75</v>
      </c>
      <c r="B18" s="11" t="s">
        <v>76</v>
      </c>
      <c r="C18" s="48" t="s">
        <v>77</v>
      </c>
      <c r="D18" s="48"/>
      <c r="E18" s="11" t="s">
        <v>45</v>
      </c>
      <c r="F18" s="12" t="s">
        <v>65</v>
      </c>
      <c r="G18" s="11" t="s">
        <v>47</v>
      </c>
      <c r="H18" s="9" t="s">
        <v>65</v>
      </c>
      <c r="I18" s="9" t="s">
        <v>48</v>
      </c>
      <c r="J18" s="12" t="s">
        <v>49</v>
      </c>
      <c r="K18" s="12" t="s">
        <v>50</v>
      </c>
      <c r="L18" s="49" t="s">
        <v>33</v>
      </c>
      <c r="M18" s="49"/>
      <c r="N18" s="49"/>
      <c r="O18" s="18" t="s">
        <v>51</v>
      </c>
      <c r="P18" s="18" t="s">
        <v>51</v>
      </c>
    </row>
    <row r="19" spans="1:16" ht="31.15" customHeight="1">
      <c r="A19" s="48" t="s">
        <v>80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78</v>
      </c>
      <c r="K19" s="12" t="s">
        <v>79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