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<sst xmlns="http://schemas.openxmlformats.org/spreadsheetml/2006/main" count="135" uniqueCount="84">
  <si>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</si>
  <si>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</si>
  <si>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</si>
  <si>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</si>
  <si>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</si>
  <si>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</si>
  <si>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</si>
  <si>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</si>
  <si>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</si>
  <si>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</si>
  <si>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</si>
  <si>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</si>
  <si>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</si>
  <si>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</si>
  <si>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</si>
  <si>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</si>
  <si>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</si>
  <si>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</si>
  <si>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</si>
  <si>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</si>
  <si>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</si>
  <si>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</si>
  <si>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</si>
  <si>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</si>
  <si>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</si>
  <si>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</si>
  <si>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46000023T000000943768-学生资助补助项目（中职）</t>
  </si>
  <si>
    <t>陈人铭</t>
  </si>
  <si>
    <t>13647553021</t>
  </si>
  <si>
    <t>2BA1717EECA6D1DBE06306FD1AAC9A78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</si>
  <si>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</si>
  <si>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</si>
  <si>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</si>
  <si>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</si>
  <si>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</si>
  <si>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</si>
  <si>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</si>
  <si>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</si>
  <si>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</si>
  <si>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</si>
  <si>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 xml:space="preserve">
满足家庭经济困难学生基本学习生活需要，激励学生勤奋学习、努力进取，提高学生思想道德素质和专业技能水平。
</t>
  </si>
  <si>
    <t xml:space="preserve">  学生资助补助资金用于学生助学金，学生生活补助，村官班的交通补助，外聘人员的工资及绩效工资的发放，在编在岗人教职工绩效工资的发放，缴学校教职工及外聘人员社保金及公积金，还有学校其他正常运转费用等 。完成支付76.64%。						
</t>
  </si>
  <si>
    <t>产出指标</t>
  </si>
  <si>
    <t>数量指标</t>
  </si>
  <si>
    <t>发放补贴的人数</t>
  </si>
  <si>
    <t>≥</t>
  </si>
  <si>
    <t>10899</t>
  </si>
  <si>
    <t>人数</t>
  </si>
  <si>
    <t>6313</t>
  </si>
  <si>
    <t>57.92%</t>
  </si>
  <si>
    <t>15.00</t>
  </si>
  <si>
    <t>8.69</t>
  </si>
  <si>
    <t>因学生退学，双学历班学员缺课未发补助，造成支付未完成。</t>
  </si>
  <si>
    <t>1</t>
  </si>
  <si>
    <t>中职国家奖学金奖励人数</t>
  </si>
  <si>
    <t>2</t>
  </si>
  <si>
    <t>人</t>
  </si>
  <si>
    <t>100.00%</t>
  </si>
  <si>
    <t>20.00</t>
  </si>
  <si>
    <t>20</t>
  </si>
  <si>
    <t>质量指标</t>
  </si>
  <si>
    <t>补贴发放准确率</t>
  </si>
  <si>
    <t>＝</t>
  </si>
  <si>
    <t>100</t>
  </si>
  <si>
    <t>%</t>
  </si>
  <si>
    <t>90</t>
  </si>
  <si>
    <t>90.00%</t>
  </si>
  <si>
    <t>13.5</t>
  </si>
  <si>
    <t>3</t>
  </si>
  <si>
    <t>效益指标</t>
  </si>
  <si>
    <t>社会效益指标</t>
  </si>
  <si>
    <t>家庭经济困难学生基本学习生活需要满足率</t>
  </si>
  <si>
    <t>99</t>
  </si>
  <si>
    <t>90.91%</t>
  </si>
  <si>
    <t>13.64</t>
  </si>
  <si>
    <t>贫困生获补助</t>
  </si>
  <si>
    <t>满意度指标</t>
  </si>
  <si>
    <t>服务对象满意度</t>
  </si>
  <si>
    <t>学生满意度</t>
  </si>
  <si>
    <t>10.00</t>
  </si>
  <si>
    <t>10</t>
  </si>
  <si>
    <t>100.00</t>
  </si>
  <si>
    <t>87.13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</si>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</sst>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25472425.260000002</v>
      </c>
      <c r="D6" s="39">
        <v>25060699.579999998</v>
      </c>
      <c r="E6" s="39"/>
      <c r="F6" s="39">
        <f>F7+F8+F9</f>
        <v>19207286.5</v>
      </c>
      <c r="G6" s="39"/>
      <c r="H6" s="39"/>
      <c r="I6" s="39"/>
      <c r="J6" s="15" t="s">
        <v>35</v>
      </c>
      <c r="K6" s="12">
        <f>IF(OR(D6=0,D6="0"),0,ROUND(((F7+F8+F9)/D6)*100,2))</f>
        <v>76.64</v>
      </c>
      <c r="L6" s="16">
        <f>ROUND((K6*O6/100),2)</f>
        <v>7.66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25472425.260000002</v>
      </c>
      <c r="D7" s="39">
        <v>25060699.579999998</v>
      </c>
      <c r="E7" s="39"/>
      <c r="F7" s="39">
        <v>19207286.5</v>
      </c>
      <c r="G7" s="39"/>
      <c r="H7" s="39"/>
      <c r="I7" s="39"/>
      <c r="J7" s="12"/>
      <c r="K7" s="12">
        <f>IF(OR(D7=0,D7="0"),0,ROUND((F7/D7)*100,2))</f>
        <v>76.64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39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40</v>
      </c>
      <c r="B11" s="42"/>
      <c r="C11" s="42"/>
      <c r="D11" s="42"/>
      <c r="E11" s="43"/>
      <c r="F11" s="44" t="s">
        <v>41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42</v>
      </c>
      <c r="B13" s="11" t="s">
        <v>43</v>
      </c>
      <c r="C13" s="48" t="s">
        <v>44</v>
      </c>
      <c r="D13" s="48"/>
      <c r="E13" s="11" t="s">
        <v>45</v>
      </c>
      <c r="F13" s="12" t="s">
        <v>46</v>
      </c>
      <c r="G13" s="11" t="s">
        <v>47</v>
      </c>
      <c r="H13" s="9" t="s">
        <v>48</v>
      </c>
      <c r="I13" s="9" t="s">
        <v>49</v>
      </c>
      <c r="J13" s="12" t="s">
        <v>50</v>
      </c>
      <c r="K13" s="12" t="s">
        <v>51</v>
      </c>
      <c r="L13" s="49" t="s">
        <v>52</v>
      </c>
      <c r="M13" s="49"/>
      <c r="N13" s="49"/>
      <c r="O13" s="18" t="s">
        <v>33</v>
      </c>
      <c r="P13" s="18" t="s">
        <v>53</v>
      </c>
    </row>
    <row r="14" spans="1:26" ht="31.15" customHeight="1">
      <c r="A14" s="11" t="s">
        <v>42</v>
      </c>
      <c r="B14" s="11" t="s">
        <v>43</v>
      </c>
      <c r="C14" s="48" t="s">
        <v>54</v>
      </c>
      <c r="D14" s="48"/>
      <c r="E14" s="11" t="s">
        <v>45</v>
      </c>
      <c r="F14" s="12" t="s">
        <v>55</v>
      </c>
      <c r="G14" s="11" t="s">
        <v>56</v>
      </c>
      <c r="H14" s="9" t="s">
        <v>55</v>
      </c>
      <c r="I14" s="9" t="s">
        <v>57</v>
      </c>
      <c r="J14" s="12" t="s">
        <v>58</v>
      </c>
      <c r="K14" s="12" t="s">
        <v>59</v>
      </c>
      <c r="L14" s="49" t="s">
        <v>33</v>
      </c>
      <c r="M14" s="49"/>
      <c r="N14" s="49"/>
      <c r="O14" s="18" t="s">
        <v>53</v>
      </c>
      <c r="P14" s="18" t="s">
        <v>53</v>
      </c>
    </row>
    <row r="15" spans="1:26" ht="31.15" customHeight="1">
      <c r="A15" s="11" t="s">
        <v>42</v>
      </c>
      <c r="B15" s="11" t="s">
        <v>60</v>
      </c>
      <c r="C15" s="48" t="s">
        <v>61</v>
      </c>
      <c r="D15" s="48"/>
      <c r="E15" s="11" t="s">
        <v>62</v>
      </c>
      <c r="F15" s="12" t="s">
        <v>63</v>
      </c>
      <c r="G15" s="11" t="s">
        <v>64</v>
      </c>
      <c r="H15" s="9" t="s">
        <v>65</v>
      </c>
      <c r="I15" s="9" t="s">
        <v>66</v>
      </c>
      <c r="J15" s="12" t="s">
        <v>50</v>
      </c>
      <c r="K15" s="12" t="s">
        <v>67</v>
      </c>
      <c r="L15" s="49" t="s">
        <v>52</v>
      </c>
      <c r="M15" s="49"/>
      <c r="N15" s="49"/>
      <c r="O15" s="18" t="s">
        <v>53</v>
      </c>
      <c r="P15" s="18" t="s">
        <v>68</v>
      </c>
    </row>
    <row r="16" spans="1:26" ht="31.15" customHeight="1">
      <c r="A16" s="11" t="s">
        <v>69</v>
      </c>
      <c r="B16" s="11" t="s">
        <v>70</v>
      </c>
      <c r="C16" s="48" t="s">
        <v>71</v>
      </c>
      <c r="D16" s="48"/>
      <c r="E16" s="11" t="s">
        <v>45</v>
      </c>
      <c r="F16" s="12" t="s">
        <v>72</v>
      </c>
      <c r="G16" s="11" t="s">
        <v>64</v>
      </c>
      <c r="H16" s="9" t="s">
        <v>65</v>
      </c>
      <c r="I16" s="9" t="s">
        <v>73</v>
      </c>
      <c r="J16" s="12" t="s">
        <v>50</v>
      </c>
      <c r="K16" s="12" t="s">
        <v>74</v>
      </c>
      <c r="L16" s="49" t="s">
        <v>52</v>
      </c>
      <c r="M16" s="49"/>
      <c r="N16" s="49"/>
      <c r="O16" s="18" t="s">
        <v>53</v>
      </c>
      <c r="P16" s="18" t="s">
        <v>53</v>
      </c>
    </row>
    <row r="17" spans="1:16" ht="31.15" customHeight="1">
      <c r="A17" s="11" t="s">
        <v>69</v>
      </c>
      <c r="B17" s="11" t="s">
        <v>70</v>
      </c>
      <c r="C17" s="48" t="s">
        <v>75</v>
      </c>
      <c r="D17" s="48"/>
      <c r="E17" s="11" t="s">
        <v>45</v>
      </c>
      <c r="F17" s="12" t="s">
        <v>72</v>
      </c>
      <c r="G17" s="11" t="s">
        <v>64</v>
      </c>
      <c r="H17" s="9" t="s">
        <v>65</v>
      </c>
      <c r="I17" s="9" t="s">
        <v>73</v>
      </c>
      <c r="J17" s="12" t="s">
        <v>50</v>
      </c>
      <c r="K17" s="12" t="s">
        <v>74</v>
      </c>
      <c r="L17" s="49" t="s">
        <v>52</v>
      </c>
      <c r="M17" s="49"/>
      <c r="N17" s="49"/>
      <c r="O17" s="18" t="s">
        <v>53</v>
      </c>
      <c r="P17" s="18" t="s">
        <v>53</v>
      </c>
    </row>
    <row r="18" spans="1:16" ht="31.15" customHeight="1">
      <c r="A18" s="11" t="s">
        <v>76</v>
      </c>
      <c r="B18" s="11" t="s">
        <v>77</v>
      </c>
      <c r="C18" s="48" t="s">
        <v>78</v>
      </c>
      <c r="D18" s="48"/>
      <c r="E18" s="11" t="s">
        <v>45</v>
      </c>
      <c r="F18" s="12" t="s">
        <v>65</v>
      </c>
      <c r="G18" s="11" t="s">
        <v>64</v>
      </c>
      <c r="H18" s="9" t="s">
        <v>65</v>
      </c>
      <c r="I18" s="9" t="s">
        <v>57</v>
      </c>
      <c r="J18" s="12" t="s">
        <v>79</v>
      </c>
      <c r="K18" s="12" t="s">
        <v>80</v>
      </c>
      <c r="L18" s="49" t="s">
        <v>33</v>
      </c>
      <c r="M18" s="49"/>
      <c r="N18" s="49"/>
      <c r="O18" s="18" t="s">
        <v>53</v>
      </c>
      <c r="P18" s="18" t="s">
        <v>53</v>
      </c>
    </row>
    <row r="19" spans="1:16" ht="31.15" customHeight="1">
      <c r="A19" s="48" t="s">
        <v>83</v>
      </c>
      <c r="B19" s="48" t="s">
        <v>33</v>
      </c>
      <c r="C19" s="48" t="s">
        <v>33</v>
      </c>
      <c r="D19" s="48"/>
      <c r="E19" s="48" t="s">
        <v>33</v>
      </c>
      <c r="F19" s="52" t="s">
        <v>33</v>
      </c>
      <c r="G19" s="48" t="s">
        <v>33</v>
      </c>
      <c r="H19" s="38" t="s">
        <v>33</v>
      </c>
      <c r="I19" s="38" t="s">
        <v>33</v>
      </c>
      <c r="J19" s="12" t="s">
        <v>81</v>
      </c>
      <c r="K19" s="12" t="s">
        <v>82</v>
      </c>
      <c r="L19" s="49" t="s">
        <v>33</v>
      </c>
      <c r="M19" s="49"/>
      <c r="N19" s="49"/>
      <c r="O19" s="18" t="s">
        <v>33</v>
      </c>
      <c r="P19" s="18" t="s">
        <v>33</v>
      </c>
    </row>
    <row r="20" spans="1:16">
      <c r="C20" s="50"/>
      <c r="D20" s="50"/>
      <c r="L20" s="51"/>
      <c r="M20" s="51"/>
      <c r="N20" s="51"/>
    </row>
    <row r="21" spans="1:16">
      <c r="C21" s="50"/>
      <c r="D21" s="50"/>
      <c r="L21" s="51"/>
      <c r="M21" s="51"/>
      <c r="N21" s="51"/>
    </row>
    <row r="22" spans="1:16">
      <c r="C22" s="50"/>
      <c r="D22" s="50"/>
      <c r="L22" s="51"/>
      <c r="M22" s="51"/>
      <c r="N22" s="51"/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19:I19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2:D22"/>
    <mergeCell ref="L22:N22"/>
    <mergeCell ref="C23:D23"/>
    <mergeCell ref="L23:N23"/>
    <mergeCell ref="C24:D24"/>
    <mergeCell ref="L24:N24"/>
    <mergeCell ref="C18:D18"/>
    <mergeCell ref="L18:N18"/>
    <mergeCell ref="L19:N19"/>
    <mergeCell ref="C20:D20"/>
    <mergeCell ref="L20:N20"/>
    <mergeCell ref="C21:D21"/>
    <mergeCell ref="L21:N21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