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<sst xmlns="http://schemas.openxmlformats.org/spreadsheetml/2006/main" count="96" uniqueCount="71">
  <si>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</si>
  <si>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</si>
  <si>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</si>
  <si>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</si>
  <si>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</si>
  <si>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</si>
  <si>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</si>
  <si>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</si>
  <si>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</si>
  <si>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</si>
  <si>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</si>
  <si>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</si>
  <si>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</si>
  <si>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</si>
  <si>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</si>
  <si>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</si>
  <si>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</si>
  <si>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</si>
  <si>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</si>
  <si>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</si>
  <si>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</si>
  <si>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</si>
  <si>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</si>
  <si>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</si>
  <si>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</si>
  <si>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</si>
  <si>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46000023T000000943998-残疾特殊人员补助</t>
  </si>
  <si>
    <t>陈人铭</t>
  </si>
  <si>
    <t>17776845585</t>
  </si>
  <si>
    <t>2BA1717EECA3D1DBE06306FD1AAC9A78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</si>
  <si>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</si>
  <si>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</si>
  <si>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</si>
  <si>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</si>
  <si>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</si>
  <si>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</si>
  <si>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</si>
  <si>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</si>
  <si>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</si>
  <si>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</si>
  <si>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给残疾学生提供生活费补助，帮助顺利完成学业。</t>
  </si>
  <si>
    <t>项目完成38.18%</t>
  </si>
  <si>
    <t>产出指标</t>
  </si>
  <si>
    <t>数量指标</t>
  </si>
  <si>
    <t>应受助学生的受助比例</t>
  </si>
  <si>
    <t>≥</t>
  </si>
  <si>
    <t>100</t>
  </si>
  <si>
    <t>%</t>
  </si>
  <si>
    <t>80</t>
  </si>
  <si>
    <t>80.00%</t>
  </si>
  <si>
    <t>25.00</t>
  </si>
  <si>
    <t>20</t>
  </si>
  <si>
    <t>每学期通过班主任了解残疾学生信息及人数，确认应助学生人数发放。</t>
  </si>
  <si>
    <t>1</t>
  </si>
  <si>
    <t>质量指标</t>
  </si>
  <si>
    <t>补助标准达标率</t>
  </si>
  <si>
    <t>＝</t>
  </si>
  <si>
    <t>90</t>
  </si>
  <si>
    <t>90.00%</t>
  </si>
  <si>
    <t>22.5</t>
  </si>
  <si>
    <t>3</t>
  </si>
  <si>
    <t>效益指标</t>
  </si>
  <si>
    <t>社会效益指标</t>
  </si>
  <si>
    <t>高职平均就业率</t>
  </si>
  <si>
    <t>95</t>
  </si>
  <si>
    <t>95.00%</t>
  </si>
  <si>
    <t>40.00</t>
  </si>
  <si>
    <t>38</t>
  </si>
  <si>
    <t>100.00</t>
  </si>
  <si>
    <t>84.32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</si>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</sst>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27500</v>
      </c>
      <c r="D6" s="39">
        <v>27500</v>
      </c>
      <c r="E6" s="39"/>
      <c r="F6" s="39">
        <f>F7+F8+F9</f>
        <v>10500</v>
      </c>
      <c r="G6" s="39"/>
      <c r="H6" s="39"/>
      <c r="I6" s="39"/>
      <c r="J6" s="15" t="s">
        <v>35</v>
      </c>
      <c r="K6" s="12">
        <f>IF(OR(D6=0,D6="0"),0,ROUND(((F7+F8+F9)/D6)*100,2))</f>
        <v>38.18</v>
      </c>
      <c r="L6" s="16">
        <f>ROUND((K6*O6/100),2)</f>
        <v>3.82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27500</v>
      </c>
      <c r="D7" s="39">
        <v>27500</v>
      </c>
      <c r="E7" s="39"/>
      <c r="F7" s="39">
        <v>10500</v>
      </c>
      <c r="G7" s="39"/>
      <c r="H7" s="39"/>
      <c r="I7" s="39"/>
      <c r="J7" s="12"/>
      <c r="K7" s="12">
        <f>IF(OR(D7=0,D7="0"),0,ROUND((F7/D7)*100,2))</f>
        <v>38.18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48</v>
      </c>
      <c r="I13" s="9" t="s">
        <v>49</v>
      </c>
      <c r="J13" s="12" t="s">
        <v>50</v>
      </c>
      <c r="K13" s="12" t="s">
        <v>51</v>
      </c>
      <c r="L13" s="49" t="s">
        <v>52</v>
      </c>
      <c r="M13" s="49"/>
      <c r="N13" s="49"/>
      <c r="O13" s="18" t="s">
        <v>33</v>
      </c>
      <c r="P13" s="18" t="s">
        <v>53</v>
      </c>
    </row>
    <row r="14" spans="1:26" ht="31.15" customHeight="1">
      <c r="A14" s="11" t="s">
        <v>42</v>
      </c>
      <c r="B14" s="11" t="s">
        <v>54</v>
      </c>
      <c r="C14" s="48" t="s">
        <v>55</v>
      </c>
      <c r="D14" s="48"/>
      <c r="E14" s="11" t="s">
        <v>56</v>
      </c>
      <c r="F14" s="12" t="s">
        <v>46</v>
      </c>
      <c r="G14" s="11" t="s">
        <v>47</v>
      </c>
      <c r="H14" s="9" t="s">
        <v>57</v>
      </c>
      <c r="I14" s="9" t="s">
        <v>58</v>
      </c>
      <c r="J14" s="12" t="s">
        <v>50</v>
      </c>
      <c r="K14" s="12" t="s">
        <v>59</v>
      </c>
      <c r="L14" s="49" t="s">
        <v>52</v>
      </c>
      <c r="M14" s="49"/>
      <c r="N14" s="49"/>
      <c r="O14" s="18" t="s">
        <v>53</v>
      </c>
      <c r="P14" s="18" t="s">
        <v>60</v>
      </c>
    </row>
    <row r="15" spans="1:26" ht="31.15" customHeight="1">
      <c r="A15" s="11" t="s">
        <v>61</v>
      </c>
      <c r="B15" s="11" t="s">
        <v>62</v>
      </c>
      <c r="C15" s="48" t="s">
        <v>63</v>
      </c>
      <c r="D15" s="48"/>
      <c r="E15" s="11" t="s">
        <v>45</v>
      </c>
      <c r="F15" s="12" t="s">
        <v>46</v>
      </c>
      <c r="G15" s="11" t="s">
        <v>47</v>
      </c>
      <c r="H15" s="9" t="s">
        <v>64</v>
      </c>
      <c r="I15" s="9" t="s">
        <v>65</v>
      </c>
      <c r="J15" s="12" t="s">
        <v>66</v>
      </c>
      <c r="K15" s="12" t="s">
        <v>67</v>
      </c>
      <c r="L15" s="49" t="s">
        <v>52</v>
      </c>
      <c r="M15" s="49"/>
      <c r="N15" s="49"/>
      <c r="O15" s="18" t="s">
        <v>33</v>
      </c>
      <c r="P15" s="18" t="s">
        <v>53</v>
      </c>
    </row>
    <row r="16" spans="1:26" ht="31.15" customHeight="1">
      <c r="A16" s="48" t="s">
        <v>70</v>
      </c>
      <c r="B16" s="48" t="s">
        <v>33</v>
      </c>
      <c r="C16" s="48" t="s">
        <v>33</v>
      </c>
      <c r="D16" s="48"/>
      <c r="E16" s="48" t="s">
        <v>33</v>
      </c>
      <c r="F16" s="52" t="s">
        <v>33</v>
      </c>
      <c r="G16" s="48" t="s">
        <v>33</v>
      </c>
      <c r="H16" s="38" t="s">
        <v>33</v>
      </c>
      <c r="I16" s="38" t="s">
        <v>33</v>
      </c>
      <c r="J16" s="12" t="s">
        <v>68</v>
      </c>
      <c r="K16" s="12" t="s">
        <v>69</v>
      </c>
      <c r="L16" s="49" t="s">
        <v>33</v>
      </c>
      <c r="M16" s="49"/>
      <c r="N16" s="49"/>
      <c r="O16" s="18" t="s">
        <v>33</v>
      </c>
      <c r="P16" s="18" t="s">
        <v>33</v>
      </c>
    </row>
    <row r="17" spans="3:14">
      <c r="C17" s="50"/>
      <c r="D17" s="50"/>
      <c r="L17" s="51"/>
      <c r="M17" s="51"/>
      <c r="N17" s="51"/>
    </row>
    <row r="18" spans="3:14">
      <c r="C18" s="50"/>
      <c r="D18" s="50"/>
      <c r="L18" s="51"/>
      <c r="M18" s="51"/>
      <c r="N18" s="51"/>
    </row>
    <row r="19" spans="3:14">
      <c r="C19" s="50"/>
      <c r="D19" s="50"/>
      <c r="L19" s="51"/>
      <c r="M19" s="51"/>
      <c r="N19" s="51"/>
    </row>
    <row r="20" spans="3:14">
      <c r="C20" s="50"/>
      <c r="D20" s="50"/>
      <c r="L20" s="51"/>
      <c r="M20" s="51"/>
      <c r="N20" s="51"/>
    </row>
    <row r="21" spans="3:14">
      <c r="C21" s="50"/>
      <c r="D21" s="50"/>
      <c r="L21" s="51"/>
      <c r="M21" s="51"/>
      <c r="N21" s="51"/>
    </row>
    <row r="22" spans="3:14">
      <c r="C22" s="50"/>
      <c r="D22" s="50"/>
      <c r="L22" s="51"/>
      <c r="M22" s="51"/>
      <c r="N22" s="51"/>
    </row>
    <row r="23" spans="3:14">
      <c r="C23" s="50"/>
      <c r="D23" s="50"/>
      <c r="L23" s="51"/>
      <c r="M23" s="51"/>
      <c r="N23" s="51"/>
    </row>
    <row r="24" spans="3:14">
      <c r="C24" s="50"/>
      <c r="D24" s="50"/>
      <c r="L24" s="51"/>
      <c r="M24" s="51"/>
      <c r="N24" s="51"/>
    </row>
    <row r="25" spans="3:14">
      <c r="C25" s="50"/>
      <c r="D25" s="50"/>
      <c r="L25" s="51"/>
      <c r="M25" s="51"/>
      <c r="N25" s="51"/>
    </row>
    <row r="26" spans="3:14">
      <c r="C26" s="50"/>
      <c r="D26" s="50"/>
      <c r="L26" s="51"/>
      <c r="M26" s="51"/>
      <c r="N26" s="51"/>
    </row>
    <row r="27" spans="3:14">
      <c r="C27" s="50"/>
      <c r="D27" s="50"/>
      <c r="L27" s="51"/>
      <c r="M27" s="51"/>
      <c r="N27" s="51"/>
    </row>
    <row r="28" spans="3:14">
      <c r="C28" s="50"/>
      <c r="D28" s="50"/>
      <c r="L28" s="51"/>
      <c r="M28" s="51"/>
      <c r="N28" s="51"/>
    </row>
    <row r="29" spans="3:14">
      <c r="C29" s="50"/>
      <c r="D29" s="50"/>
      <c r="L29" s="51"/>
      <c r="M29" s="51"/>
      <c r="N29" s="51"/>
    </row>
    <row r="30" spans="3:14">
      <c r="C30" s="50"/>
      <c r="D30" s="50"/>
      <c r="L30" s="51"/>
      <c r="M30" s="51"/>
      <c r="N30" s="51"/>
    </row>
    <row r="31" spans="3:14">
      <c r="C31" s="50"/>
      <c r="D31" s="50"/>
      <c r="L31" s="51"/>
      <c r="M31" s="51"/>
      <c r="N31" s="51"/>
    </row>
    <row r="32" spans="3:14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6:I16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9:D19"/>
    <mergeCell ref="L19:N19"/>
    <mergeCell ref="C20:D20"/>
    <mergeCell ref="L20:N20"/>
    <mergeCell ref="C21:D21"/>
    <mergeCell ref="L21:N21"/>
    <mergeCell ref="C15:D15"/>
    <mergeCell ref="L15:N15"/>
    <mergeCell ref="L16:N16"/>
    <mergeCell ref="C17:D17"/>
    <mergeCell ref="L17:N17"/>
    <mergeCell ref="C18:D18"/>
    <mergeCell ref="L18:N18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