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<sst xmlns="http://schemas.openxmlformats.org/spreadsheetml/2006/main" count="135" uniqueCount="82">
  <si>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</si>
  <si>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</si>
  <si>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</si>
  <si>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</si>
  <si>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</si>
  <si>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</si>
  <si>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</si>
  <si>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</si>
  <si>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</si>
  <si>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</si>
  <si>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</si>
  <si>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</si>
  <si>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</si>
  <si>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</si>
  <si>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</si>
  <si>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</si>
  <si>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</si>
  <si>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</si>
  <si>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</si>
  <si>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</si>
  <si>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</si>
  <si>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</si>
  <si>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</si>
  <si>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</si>
  <si>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</si>
  <si>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</si>
  <si>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46000024T000001270040-教学监控设备采购项目</t>
  </si>
  <si>
    <t>陈人铭</t>
  </si>
  <si>
    <t>13036052158</t>
  </si>
  <si>
    <t>2BA1717EECA8D1DBE06306FD1AAC9A78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</si>
  <si>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</si>
  <si>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</si>
  <si>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</si>
  <si>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</si>
  <si>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</si>
  <si>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</si>
  <si>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</si>
  <si>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</si>
  <si>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</si>
  <si>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</si>
  <si>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加强校园安全防范工作，创建安全文明校园，及时发现和处置以学生为主要侵犯对象的突发性治安事件，预防校园盗窃案件的发生，保障学校财产及广大师生员工的人身、财产安全，规范教师的教学行为，保障学校教学的正常进行。</t>
  </si>
  <si>
    <t xml:space="preserve">该项目已完成						
</t>
  </si>
  <si>
    <t>产出指标</t>
  </si>
  <si>
    <t>数量指标</t>
  </si>
  <si>
    <t>专用设备购置数量</t>
  </si>
  <si>
    <t>≥</t>
  </si>
  <si>
    <t>214</t>
  </si>
  <si>
    <t>件</t>
  </si>
  <si>
    <t>100.00%</t>
  </si>
  <si>
    <t>15.00</t>
  </si>
  <si>
    <t>15</t>
  </si>
  <si>
    <t>1</t>
  </si>
  <si>
    <t>质量指标</t>
  </si>
  <si>
    <t>设备验收合格率</t>
  </si>
  <si>
    <t>＝</t>
  </si>
  <si>
    <t>100</t>
  </si>
  <si>
    <t>%</t>
  </si>
  <si>
    <t>3</t>
  </si>
  <si>
    <t>时效指标</t>
  </si>
  <si>
    <t>设备到位及时率</t>
  </si>
  <si>
    <t>10.00</t>
  </si>
  <si>
    <t>10</t>
  </si>
  <si>
    <t>效益指标</t>
  </si>
  <si>
    <t>社会效益指标</t>
  </si>
  <si>
    <t>设备利用率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</si>
  <si>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</si>
  <si>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</si>
  <si>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</si>
  <si>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</si>
  <si>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</si>
  <si>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</si>
  <si>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</si>
  <si>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</si>
  <si>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</si>
  <si>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</si>
  <si>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175.74</t>
  </si>
  <si>
    <t>万元</t>
  </si>
  <si>
    <t>161</t>
  </si>
  <si>
    <t>5</t>
  </si>
  <si>
    <t>100.00</t>
  </si>
  <si>
    <t>99.81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</si>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</sst>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topLeftCell="A5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1641900</v>
      </c>
      <c r="D6" s="39">
        <v>1641900</v>
      </c>
      <c r="E6" s="39"/>
      <c r="F6" s="39">
        <f>F7+F8+F9</f>
        <v>1610000</v>
      </c>
      <c r="G6" s="39"/>
      <c r="H6" s="39"/>
      <c r="I6" s="39"/>
      <c r="J6" s="15" t="s">
        <v>35</v>
      </c>
      <c r="K6" s="12">
        <f>IF(OR(D6=0,D6="0"),0,ROUND(((F7+F8+F9)/D6)*100,2))</f>
        <v>98.06</v>
      </c>
      <c r="L6" s="16">
        <f>ROUND((K6*O6/100),2)</f>
        <v>9.81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1641900</v>
      </c>
      <c r="D7" s="39">
        <v>1641900</v>
      </c>
      <c r="E7" s="39"/>
      <c r="F7" s="39">
        <v>1610000</v>
      </c>
      <c r="G7" s="39"/>
      <c r="H7" s="39"/>
      <c r="I7" s="39"/>
      <c r="J7" s="12"/>
      <c r="K7" s="12">
        <f>IF(OR(D7=0,D7="0"),0,ROUND((F7/D7)*100,2))</f>
        <v>98.06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33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49</v>
      </c>
      <c r="K14" s="12" t="s">
        <v>50</v>
      </c>
      <c r="L14" s="49" t="s">
        <v>33</v>
      </c>
      <c r="M14" s="49"/>
      <c r="N14" s="49"/>
      <c r="O14" s="18" t="s">
        <v>33</v>
      </c>
      <c r="P14" s="18" t="s">
        <v>57</v>
      </c>
    </row>
    <row r="15" spans="1:26" ht="31.15" customHeight="1">
      <c r="A15" s="11" t="s">
        <v>42</v>
      </c>
      <c r="B15" s="11" t="s">
        <v>58</v>
      </c>
      <c r="C15" s="48" t="s">
        <v>59</v>
      </c>
      <c r="D15" s="48"/>
      <c r="E15" s="11" t="s">
        <v>54</v>
      </c>
      <c r="F15" s="12" t="s">
        <v>55</v>
      </c>
      <c r="G15" s="11" t="s">
        <v>56</v>
      </c>
      <c r="H15" s="9" t="s">
        <v>55</v>
      </c>
      <c r="I15" s="9" t="s">
        <v>48</v>
      </c>
      <c r="J15" s="12" t="s">
        <v>60</v>
      </c>
      <c r="K15" s="12" t="s">
        <v>61</v>
      </c>
      <c r="L15" s="49" t="s">
        <v>33</v>
      </c>
      <c r="M15" s="49"/>
      <c r="N15" s="49"/>
      <c r="O15" s="18" t="s">
        <v>51</v>
      </c>
      <c r="P15" s="18" t="s">
        <v>57</v>
      </c>
    </row>
    <row r="16" spans="1:26" ht="31.15" customHeight="1">
      <c r="A16" s="11" t="s">
        <v>62</v>
      </c>
      <c r="B16" s="11" t="s">
        <v>63</v>
      </c>
      <c r="C16" s="48" t="s">
        <v>64</v>
      </c>
      <c r="D16" s="48"/>
      <c r="E16" s="11" t="s">
        <v>45</v>
      </c>
      <c r="F16" s="12" t="s">
        <v>55</v>
      </c>
      <c r="G16" s="11" t="s">
        <v>56</v>
      </c>
      <c r="H16" s="9" t="s">
        <v>55</v>
      </c>
      <c r="I16" s="9" t="s">
        <v>48</v>
      </c>
      <c r="J16" s="12" t="s">
        <v>65</v>
      </c>
      <c r="K16" s="12" t="s">
        <v>66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67</v>
      </c>
      <c r="B17" s="11" t="s">
        <v>68</v>
      </c>
      <c r="C17" s="48" t="s">
        <v>69</v>
      </c>
      <c r="D17" s="48"/>
      <c r="E17" s="11" t="s">
        <v>45</v>
      </c>
      <c r="F17" s="12" t="s">
        <v>70</v>
      </c>
      <c r="G17" s="11" t="s">
        <v>56</v>
      </c>
      <c r="H17" s="9" t="s">
        <v>70</v>
      </c>
      <c r="I17" s="9" t="s">
        <v>48</v>
      </c>
      <c r="J17" s="12" t="s">
        <v>60</v>
      </c>
      <c r="K17" s="12" t="s">
        <v>61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71</v>
      </c>
      <c r="B18" s="11" t="s">
        <v>72</v>
      </c>
      <c r="C18" s="48" t="s">
        <v>73</v>
      </c>
      <c r="D18" s="48"/>
      <c r="E18" s="11" t="s">
        <v>74</v>
      </c>
      <c r="F18" s="12" t="s">
        <v>75</v>
      </c>
      <c r="G18" s="11" t="s">
        <v>76</v>
      </c>
      <c r="H18" s="9" t="s">
        <v>77</v>
      </c>
      <c r="I18" s="9" t="s">
        <v>48</v>
      </c>
      <c r="J18" s="12" t="s">
        <v>65</v>
      </c>
      <c r="K18" s="12" t="s">
        <v>66</v>
      </c>
      <c r="L18" s="49" t="s">
        <v>33</v>
      </c>
      <c r="M18" s="49"/>
      <c r="N18" s="49"/>
      <c r="O18" s="18" t="s">
        <v>33</v>
      </c>
      <c r="P18" s="18" t="s">
        <v>78</v>
      </c>
    </row>
    <row r="19" spans="1:16" ht="31.15" customHeight="1">
      <c r="A19" s="48" t="s">
        <v>81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79</v>
      </c>
      <c r="K19" s="12" t="s">
        <v>80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